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30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ТСН-2001'!$A$1:$K$390</definedName>
  </definedNames>
  <calcPr calcId="145621"/>
</workbook>
</file>

<file path=xl/calcChain.xml><?xml version="1.0" encoding="utf-8"?>
<calcChain xmlns="http://schemas.openxmlformats.org/spreadsheetml/2006/main">
  <c r="H388" i="5" l="1"/>
  <c r="H385" i="5"/>
  <c r="C388" i="5"/>
  <c r="C385" i="5"/>
  <c r="J382" i="5"/>
  <c r="C382" i="5"/>
  <c r="J381" i="5"/>
  <c r="C381" i="5"/>
  <c r="J380" i="5"/>
  <c r="C380" i="5"/>
  <c r="J379" i="5"/>
  <c r="C379" i="5"/>
  <c r="H378" i="5"/>
  <c r="J378" i="5"/>
  <c r="H377" i="5"/>
  <c r="J377" i="5"/>
  <c r="A376" i="5"/>
  <c r="J22" i="5"/>
  <c r="J19" i="5"/>
  <c r="J18" i="5"/>
  <c r="J17" i="5"/>
  <c r="J16" i="5"/>
  <c r="J15" i="5"/>
  <c r="J14" i="5"/>
  <c r="I22" i="5"/>
  <c r="H374" i="5"/>
  <c r="J374" i="5"/>
  <c r="H373" i="5"/>
  <c r="J373" i="5"/>
  <c r="A372" i="5"/>
  <c r="H370" i="5"/>
  <c r="J370" i="5"/>
  <c r="H369" i="5"/>
  <c r="J369" i="5"/>
  <c r="A368" i="5"/>
  <c r="Z365" i="5"/>
  <c r="Y365" i="5"/>
  <c r="X365" i="5"/>
  <c r="O365" i="5"/>
  <c r="H365" i="5"/>
  <c r="I364" i="5"/>
  <c r="AB364" i="5" s="1"/>
  <c r="H364" i="5"/>
  <c r="G364" i="5"/>
  <c r="E364" i="5"/>
  <c r="K363" i="5"/>
  <c r="J363" i="5"/>
  <c r="I363" i="5"/>
  <c r="E363" i="5"/>
  <c r="J362" i="5"/>
  <c r="I362" i="5"/>
  <c r="AA365" i="5" s="1"/>
  <c r="E362" i="5"/>
  <c r="K361" i="5"/>
  <c r="P365" i="5" s="1"/>
  <c r="J361" i="5"/>
  <c r="W361" i="5"/>
  <c r="I361" i="5"/>
  <c r="H361" i="5"/>
  <c r="G361" i="5"/>
  <c r="F361" i="5"/>
  <c r="V360" i="5"/>
  <c r="T360" i="5"/>
  <c r="R360" i="5"/>
  <c r="K362" i="5" s="1"/>
  <c r="U360" i="5"/>
  <c r="S360" i="5"/>
  <c r="Q360" i="5"/>
  <c r="E360" i="5"/>
  <c r="D360" i="5"/>
  <c r="B360" i="5"/>
  <c r="Z358" i="5"/>
  <c r="Y358" i="5"/>
  <c r="X358" i="5"/>
  <c r="O358" i="5"/>
  <c r="AB357" i="5"/>
  <c r="I357" i="5"/>
  <c r="H357" i="5"/>
  <c r="G357" i="5"/>
  <c r="E357" i="5"/>
  <c r="J356" i="5"/>
  <c r="I356" i="5"/>
  <c r="E356" i="5"/>
  <c r="J355" i="5"/>
  <c r="I355" i="5"/>
  <c r="H358" i="5" s="1"/>
  <c r="E355" i="5"/>
  <c r="K354" i="5"/>
  <c r="P358" i="5" s="1"/>
  <c r="J354" i="5"/>
  <c r="W354" i="5"/>
  <c r="I354" i="5"/>
  <c r="H354" i="5"/>
  <c r="G354" i="5"/>
  <c r="F354" i="5"/>
  <c r="V353" i="5"/>
  <c r="T353" i="5"/>
  <c r="K356" i="5" s="1"/>
  <c r="R353" i="5"/>
  <c r="K355" i="5" s="1"/>
  <c r="U353" i="5"/>
  <c r="S353" i="5"/>
  <c r="Q353" i="5"/>
  <c r="E353" i="5"/>
  <c r="D353" i="5"/>
  <c r="B353" i="5"/>
  <c r="Z351" i="5"/>
  <c r="Y351" i="5"/>
  <c r="X351" i="5"/>
  <c r="I350" i="5"/>
  <c r="AB350" i="5" s="1"/>
  <c r="H350" i="5"/>
  <c r="G350" i="5"/>
  <c r="E350" i="5"/>
  <c r="J349" i="5"/>
  <c r="E349" i="5"/>
  <c r="K348" i="5"/>
  <c r="J348" i="5"/>
  <c r="I348" i="5"/>
  <c r="E348" i="5"/>
  <c r="K347" i="5"/>
  <c r="J347" i="5"/>
  <c r="W347" i="5"/>
  <c r="I347" i="5"/>
  <c r="H347" i="5"/>
  <c r="G347" i="5"/>
  <c r="F347" i="5"/>
  <c r="V346" i="5"/>
  <c r="T346" i="5"/>
  <c r="K349" i="5" s="1"/>
  <c r="R346" i="5"/>
  <c r="U346" i="5"/>
  <c r="S346" i="5"/>
  <c r="I349" i="5" s="1"/>
  <c r="AA351" i="5" s="1"/>
  <c r="Q346" i="5"/>
  <c r="E346" i="5"/>
  <c r="D346" i="5"/>
  <c r="B346" i="5"/>
  <c r="Z344" i="5"/>
  <c r="Y344" i="5"/>
  <c r="X344" i="5"/>
  <c r="I343" i="5"/>
  <c r="AB343" i="5" s="1"/>
  <c r="H343" i="5"/>
  <c r="G343" i="5"/>
  <c r="E343" i="5"/>
  <c r="K342" i="5"/>
  <c r="J342" i="5"/>
  <c r="E342" i="5"/>
  <c r="K341" i="5"/>
  <c r="P344" i="5" s="1"/>
  <c r="J341" i="5"/>
  <c r="I341" i="5"/>
  <c r="AA344" i="5" s="1"/>
  <c r="E341" i="5"/>
  <c r="K340" i="5"/>
  <c r="J340" i="5"/>
  <c r="I340" i="5"/>
  <c r="O344" i="5" s="1"/>
  <c r="H340" i="5"/>
  <c r="G340" i="5"/>
  <c r="F340" i="5"/>
  <c r="V339" i="5"/>
  <c r="T339" i="5"/>
  <c r="R339" i="5"/>
  <c r="U339" i="5"/>
  <c r="S339" i="5"/>
  <c r="I342" i="5" s="1"/>
  <c r="Q339" i="5"/>
  <c r="E339" i="5"/>
  <c r="D339" i="5"/>
  <c r="B339" i="5"/>
  <c r="Z337" i="5"/>
  <c r="Y337" i="5"/>
  <c r="X337" i="5"/>
  <c r="I336" i="5"/>
  <c r="AB336" i="5" s="1"/>
  <c r="H336" i="5"/>
  <c r="G336" i="5"/>
  <c r="E336" i="5"/>
  <c r="K335" i="5"/>
  <c r="J335" i="5"/>
  <c r="I335" i="5"/>
  <c r="E335" i="5"/>
  <c r="K334" i="5"/>
  <c r="P337" i="5" s="1"/>
  <c r="J334" i="5"/>
  <c r="I334" i="5"/>
  <c r="H337" i="5" s="1"/>
  <c r="E334" i="5"/>
  <c r="K333" i="5"/>
  <c r="J333" i="5"/>
  <c r="W333" i="5"/>
  <c r="I333" i="5"/>
  <c r="O337" i="5" s="1"/>
  <c r="H333" i="5"/>
  <c r="G333" i="5"/>
  <c r="F333" i="5"/>
  <c r="V332" i="5"/>
  <c r="T332" i="5"/>
  <c r="R332" i="5"/>
  <c r="U332" i="5"/>
  <c r="S332" i="5"/>
  <c r="Q332" i="5"/>
  <c r="E332" i="5"/>
  <c r="D332" i="5"/>
  <c r="B332" i="5"/>
  <c r="Z330" i="5"/>
  <c r="Y330" i="5"/>
  <c r="X330" i="5"/>
  <c r="AB329" i="5"/>
  <c r="I329" i="5"/>
  <c r="H329" i="5"/>
  <c r="G329" i="5"/>
  <c r="E329" i="5"/>
  <c r="J328" i="5"/>
  <c r="I328" i="5"/>
  <c r="E328" i="5"/>
  <c r="K327" i="5"/>
  <c r="J327" i="5"/>
  <c r="E327" i="5"/>
  <c r="K326" i="5"/>
  <c r="J326" i="5"/>
  <c r="I326" i="5"/>
  <c r="H326" i="5"/>
  <c r="G326" i="5"/>
  <c r="F326" i="5"/>
  <c r="V325" i="5"/>
  <c r="T325" i="5"/>
  <c r="K328" i="5" s="1"/>
  <c r="R325" i="5"/>
  <c r="U325" i="5"/>
  <c r="S325" i="5"/>
  <c r="Q325" i="5"/>
  <c r="I327" i="5" s="1"/>
  <c r="E325" i="5"/>
  <c r="D325" i="5"/>
  <c r="B325" i="5"/>
  <c r="Z323" i="5"/>
  <c r="Y323" i="5"/>
  <c r="X323" i="5"/>
  <c r="I322" i="5"/>
  <c r="AB322" i="5" s="1"/>
  <c r="H322" i="5"/>
  <c r="G322" i="5"/>
  <c r="E322" i="5"/>
  <c r="K321" i="5"/>
  <c r="J321" i="5"/>
  <c r="E321" i="5"/>
  <c r="K320" i="5"/>
  <c r="P323" i="5" s="1"/>
  <c r="J320" i="5"/>
  <c r="E320" i="5"/>
  <c r="K319" i="5"/>
  <c r="J319" i="5"/>
  <c r="I319" i="5"/>
  <c r="AA323" i="5" s="1"/>
  <c r="H319" i="5"/>
  <c r="G319" i="5"/>
  <c r="F319" i="5"/>
  <c r="C318" i="5"/>
  <c r="V317" i="5"/>
  <c r="T317" i="5"/>
  <c r="R317" i="5"/>
  <c r="U317" i="5"/>
  <c r="S317" i="5"/>
  <c r="I321" i="5" s="1"/>
  <c r="Q317" i="5"/>
  <c r="I320" i="5" s="1"/>
  <c r="E317" i="5"/>
  <c r="D317" i="5"/>
  <c r="B317" i="5"/>
  <c r="Z315" i="5"/>
  <c r="Y315" i="5"/>
  <c r="X315" i="5"/>
  <c r="I314" i="5"/>
  <c r="AB314" i="5" s="1"/>
  <c r="H314" i="5"/>
  <c r="G314" i="5"/>
  <c r="E314" i="5"/>
  <c r="K313" i="5"/>
  <c r="J313" i="5"/>
  <c r="I313" i="5"/>
  <c r="E313" i="5"/>
  <c r="J312" i="5"/>
  <c r="E312" i="5"/>
  <c r="K311" i="5"/>
  <c r="J311" i="5"/>
  <c r="W311" i="5"/>
  <c r="I311" i="5"/>
  <c r="AA315" i="5" s="1"/>
  <c r="H311" i="5"/>
  <c r="G311" i="5"/>
  <c r="F311" i="5"/>
  <c r="V310" i="5"/>
  <c r="T310" i="5"/>
  <c r="R310" i="5"/>
  <c r="K312" i="5" s="1"/>
  <c r="U310" i="5"/>
  <c r="S310" i="5"/>
  <c r="Q310" i="5"/>
  <c r="I312" i="5" s="1"/>
  <c r="E310" i="5"/>
  <c r="D310" i="5"/>
  <c r="B310" i="5"/>
  <c r="Z308" i="5"/>
  <c r="Y308" i="5"/>
  <c r="X308" i="5"/>
  <c r="AB307" i="5"/>
  <c r="I307" i="5"/>
  <c r="H307" i="5"/>
  <c r="G307" i="5"/>
  <c r="E307" i="5"/>
  <c r="K306" i="5"/>
  <c r="J306" i="5"/>
  <c r="E306" i="5"/>
  <c r="J305" i="5"/>
  <c r="I305" i="5"/>
  <c r="E305" i="5"/>
  <c r="K304" i="5"/>
  <c r="J304" i="5"/>
  <c r="I304" i="5"/>
  <c r="H304" i="5"/>
  <c r="G304" i="5"/>
  <c r="F304" i="5"/>
  <c r="V303" i="5"/>
  <c r="T303" i="5"/>
  <c r="R303" i="5"/>
  <c r="K305" i="5" s="1"/>
  <c r="U303" i="5"/>
  <c r="S303" i="5"/>
  <c r="I306" i="5" s="1"/>
  <c r="Q303" i="5"/>
  <c r="E303" i="5"/>
  <c r="D303" i="5"/>
  <c r="B303" i="5"/>
  <c r="Z301" i="5"/>
  <c r="Y301" i="5"/>
  <c r="X301" i="5"/>
  <c r="I300" i="5"/>
  <c r="AB300" i="5" s="1"/>
  <c r="H300" i="5"/>
  <c r="G300" i="5"/>
  <c r="E300" i="5"/>
  <c r="K299" i="5"/>
  <c r="J299" i="5"/>
  <c r="E299" i="5"/>
  <c r="J298" i="5"/>
  <c r="I298" i="5"/>
  <c r="E298" i="5"/>
  <c r="K297" i="5"/>
  <c r="P301" i="5" s="1"/>
  <c r="J297" i="5"/>
  <c r="I297" i="5"/>
  <c r="AA301" i="5" s="1"/>
  <c r="H297" i="5"/>
  <c r="G297" i="5"/>
  <c r="F297" i="5"/>
  <c r="V296" i="5"/>
  <c r="T296" i="5"/>
  <c r="R296" i="5"/>
  <c r="K298" i="5" s="1"/>
  <c r="U296" i="5"/>
  <c r="S296" i="5"/>
  <c r="I299" i="5" s="1"/>
  <c r="Q296" i="5"/>
  <c r="E296" i="5"/>
  <c r="D296" i="5"/>
  <c r="B296" i="5"/>
  <c r="A295" i="5"/>
  <c r="H293" i="5"/>
  <c r="J293" i="5"/>
  <c r="H292" i="5"/>
  <c r="J292" i="5"/>
  <c r="A291" i="5"/>
  <c r="AA288" i="5"/>
  <c r="Z288" i="5"/>
  <c r="Y288" i="5"/>
  <c r="X288" i="5"/>
  <c r="O288" i="5"/>
  <c r="H291" i="5" s="1"/>
  <c r="K287" i="5"/>
  <c r="P288" i="5" s="1"/>
  <c r="J291" i="5" s="1"/>
  <c r="J287" i="5"/>
  <c r="I287" i="5"/>
  <c r="H288" i="5" s="1"/>
  <c r="H287" i="5"/>
  <c r="G287" i="5"/>
  <c r="F287" i="5"/>
  <c r="V287" i="5"/>
  <c r="T287" i="5"/>
  <c r="R287" i="5"/>
  <c r="U287" i="5"/>
  <c r="S287" i="5"/>
  <c r="Q287" i="5"/>
  <c r="E287" i="5"/>
  <c r="D287" i="5"/>
  <c r="B287" i="5"/>
  <c r="A286" i="5"/>
  <c r="H284" i="5"/>
  <c r="J284" i="5"/>
  <c r="H283" i="5"/>
  <c r="J283" i="5"/>
  <c r="A282" i="5"/>
  <c r="AA279" i="5"/>
  <c r="Z279" i="5"/>
  <c r="Y279" i="5"/>
  <c r="X279" i="5"/>
  <c r="O279" i="5"/>
  <c r="H279" i="5"/>
  <c r="K278" i="5"/>
  <c r="P279" i="5" s="1"/>
  <c r="J278" i="5"/>
  <c r="I278" i="5"/>
  <c r="H278" i="5"/>
  <c r="G278" i="5"/>
  <c r="F278" i="5"/>
  <c r="V278" i="5"/>
  <c r="T278" i="5"/>
  <c r="R278" i="5"/>
  <c r="U278" i="5"/>
  <c r="S278" i="5"/>
  <c r="Q278" i="5"/>
  <c r="E278" i="5"/>
  <c r="D278" i="5"/>
  <c r="B278" i="5"/>
  <c r="AA276" i="5"/>
  <c r="Z276" i="5"/>
  <c r="Y276" i="5"/>
  <c r="X276" i="5"/>
  <c r="O276" i="5"/>
  <c r="K275" i="5"/>
  <c r="P276" i="5" s="1"/>
  <c r="J275" i="5"/>
  <c r="I275" i="5"/>
  <c r="H276" i="5" s="1"/>
  <c r="H275" i="5"/>
  <c r="G275" i="5"/>
  <c r="F275" i="5"/>
  <c r="V275" i="5"/>
  <c r="T275" i="5"/>
  <c r="R275" i="5"/>
  <c r="U275" i="5"/>
  <c r="S275" i="5"/>
  <c r="Q275" i="5"/>
  <c r="E275" i="5"/>
  <c r="D275" i="5"/>
  <c r="B275" i="5"/>
  <c r="AA273" i="5"/>
  <c r="Z273" i="5"/>
  <c r="Y273" i="5"/>
  <c r="P273" i="5"/>
  <c r="J273" i="5"/>
  <c r="K272" i="5"/>
  <c r="J272" i="5"/>
  <c r="I272" i="5"/>
  <c r="X273" i="5" s="1"/>
  <c r="H272" i="5"/>
  <c r="G272" i="5"/>
  <c r="F272" i="5"/>
  <c r="V272" i="5"/>
  <c r="T272" i="5"/>
  <c r="R272" i="5"/>
  <c r="U272" i="5"/>
  <c r="S272" i="5"/>
  <c r="Q272" i="5"/>
  <c r="E272" i="5"/>
  <c r="D272" i="5"/>
  <c r="B272" i="5"/>
  <c r="AA270" i="5"/>
  <c r="Z270" i="5"/>
  <c r="Y270" i="5"/>
  <c r="P270" i="5"/>
  <c r="K269" i="5"/>
  <c r="J270" i="5" s="1"/>
  <c r="J269" i="5"/>
  <c r="I269" i="5"/>
  <c r="X270" i="5" s="1"/>
  <c r="H269" i="5"/>
  <c r="G269" i="5"/>
  <c r="F269" i="5"/>
  <c r="V269" i="5"/>
  <c r="T269" i="5"/>
  <c r="R269" i="5"/>
  <c r="U269" i="5"/>
  <c r="S269" i="5"/>
  <c r="Q269" i="5"/>
  <c r="E269" i="5"/>
  <c r="D269" i="5"/>
  <c r="B269" i="5"/>
  <c r="AA267" i="5"/>
  <c r="Z267" i="5"/>
  <c r="Y267" i="5"/>
  <c r="X267" i="5"/>
  <c r="O267" i="5"/>
  <c r="H267" i="5"/>
  <c r="P267" i="5"/>
  <c r="J267" i="5"/>
  <c r="K266" i="5"/>
  <c r="J266" i="5"/>
  <c r="I266" i="5"/>
  <c r="H266" i="5"/>
  <c r="G266" i="5"/>
  <c r="F266" i="5"/>
  <c r="V266" i="5"/>
  <c r="T266" i="5"/>
  <c r="R266" i="5"/>
  <c r="U266" i="5"/>
  <c r="S266" i="5"/>
  <c r="Q266" i="5"/>
  <c r="E266" i="5"/>
  <c r="D266" i="5"/>
  <c r="B266" i="5"/>
  <c r="AA264" i="5"/>
  <c r="Z264" i="5"/>
  <c r="Y264" i="5"/>
  <c r="K263" i="5"/>
  <c r="P264" i="5" s="1"/>
  <c r="J263" i="5"/>
  <c r="I263" i="5"/>
  <c r="X264" i="5" s="1"/>
  <c r="H263" i="5"/>
  <c r="G263" i="5"/>
  <c r="F263" i="5"/>
  <c r="V263" i="5"/>
  <c r="T263" i="5"/>
  <c r="R263" i="5"/>
  <c r="U263" i="5"/>
  <c r="S263" i="5"/>
  <c r="Q263" i="5"/>
  <c r="E263" i="5"/>
  <c r="D263" i="5"/>
  <c r="B263" i="5"/>
  <c r="AA261" i="5"/>
  <c r="Z261" i="5"/>
  <c r="Y261" i="5"/>
  <c r="X261" i="5"/>
  <c r="O261" i="5"/>
  <c r="H261" i="5"/>
  <c r="K260" i="5"/>
  <c r="P261" i="5" s="1"/>
  <c r="J260" i="5"/>
  <c r="I260" i="5"/>
  <c r="H260" i="5"/>
  <c r="G260" i="5"/>
  <c r="F260" i="5"/>
  <c r="V260" i="5"/>
  <c r="T260" i="5"/>
  <c r="R260" i="5"/>
  <c r="U260" i="5"/>
  <c r="S260" i="5"/>
  <c r="Q260" i="5"/>
  <c r="E260" i="5"/>
  <c r="D260" i="5"/>
  <c r="B260" i="5"/>
  <c r="AA258" i="5"/>
  <c r="Z258" i="5"/>
  <c r="Y258" i="5"/>
  <c r="K257" i="5"/>
  <c r="J258" i="5" s="1"/>
  <c r="J257" i="5"/>
  <c r="I257" i="5"/>
  <c r="X258" i="5" s="1"/>
  <c r="H257" i="5"/>
  <c r="G257" i="5"/>
  <c r="F257" i="5"/>
  <c r="V257" i="5"/>
  <c r="T257" i="5"/>
  <c r="R257" i="5"/>
  <c r="U257" i="5"/>
  <c r="S257" i="5"/>
  <c r="Q257" i="5"/>
  <c r="E257" i="5"/>
  <c r="D257" i="5"/>
  <c r="B257" i="5"/>
  <c r="AA255" i="5"/>
  <c r="Z255" i="5"/>
  <c r="Y255" i="5"/>
  <c r="X255" i="5"/>
  <c r="O255" i="5"/>
  <c r="H255" i="5"/>
  <c r="J255" i="5"/>
  <c r="K254" i="5"/>
  <c r="P255" i="5" s="1"/>
  <c r="J254" i="5"/>
  <c r="I254" i="5"/>
  <c r="H254" i="5"/>
  <c r="G254" i="5"/>
  <c r="F254" i="5"/>
  <c r="V254" i="5"/>
  <c r="T254" i="5"/>
  <c r="R254" i="5"/>
  <c r="U254" i="5"/>
  <c r="S254" i="5"/>
  <c r="Q254" i="5"/>
  <c r="E254" i="5"/>
  <c r="D254" i="5"/>
  <c r="B254" i="5"/>
  <c r="AA252" i="5"/>
  <c r="Z252" i="5"/>
  <c r="Y252" i="5"/>
  <c r="O252" i="5"/>
  <c r="K251" i="5"/>
  <c r="J252" i="5" s="1"/>
  <c r="J251" i="5"/>
  <c r="I251" i="5"/>
  <c r="X252" i="5" s="1"/>
  <c r="H251" i="5"/>
  <c r="G251" i="5"/>
  <c r="F251" i="5"/>
  <c r="V251" i="5"/>
  <c r="T251" i="5"/>
  <c r="R251" i="5"/>
  <c r="U251" i="5"/>
  <c r="S251" i="5"/>
  <c r="Q251" i="5"/>
  <c r="E251" i="5"/>
  <c r="D251" i="5"/>
  <c r="B251" i="5"/>
  <c r="AA249" i="5"/>
  <c r="Z249" i="5"/>
  <c r="Y249" i="5"/>
  <c r="X249" i="5"/>
  <c r="P249" i="5"/>
  <c r="J249" i="5"/>
  <c r="K248" i="5"/>
  <c r="J248" i="5"/>
  <c r="I248" i="5"/>
  <c r="O249" i="5" s="1"/>
  <c r="H248" i="5"/>
  <c r="G248" i="5"/>
  <c r="F248" i="5"/>
  <c r="V248" i="5"/>
  <c r="T248" i="5"/>
  <c r="R248" i="5"/>
  <c r="U248" i="5"/>
  <c r="S248" i="5"/>
  <c r="Q248" i="5"/>
  <c r="E248" i="5"/>
  <c r="D248" i="5"/>
  <c r="B248" i="5"/>
  <c r="AA246" i="5"/>
  <c r="Z246" i="5"/>
  <c r="Y246" i="5"/>
  <c r="O246" i="5"/>
  <c r="H246" i="5"/>
  <c r="K245" i="5"/>
  <c r="J246" i="5" s="1"/>
  <c r="J245" i="5"/>
  <c r="I245" i="5"/>
  <c r="X246" i="5" s="1"/>
  <c r="H245" i="5"/>
  <c r="G245" i="5"/>
  <c r="F245" i="5"/>
  <c r="V245" i="5"/>
  <c r="T245" i="5"/>
  <c r="R245" i="5"/>
  <c r="U245" i="5"/>
  <c r="S245" i="5"/>
  <c r="Q245" i="5"/>
  <c r="E245" i="5"/>
  <c r="D245" i="5"/>
  <c r="B245" i="5"/>
  <c r="AA243" i="5"/>
  <c r="Z243" i="5"/>
  <c r="Y243" i="5"/>
  <c r="X243" i="5"/>
  <c r="J243" i="5"/>
  <c r="K242" i="5"/>
  <c r="P243" i="5" s="1"/>
  <c r="J242" i="5"/>
  <c r="I242" i="5"/>
  <c r="O243" i="5" s="1"/>
  <c r="H242" i="5"/>
  <c r="G242" i="5"/>
  <c r="F242" i="5"/>
  <c r="V242" i="5"/>
  <c r="T242" i="5"/>
  <c r="R242" i="5"/>
  <c r="U242" i="5"/>
  <c r="S242" i="5"/>
  <c r="Q242" i="5"/>
  <c r="E242" i="5"/>
  <c r="D242" i="5"/>
  <c r="B242" i="5"/>
  <c r="AA240" i="5"/>
  <c r="Z240" i="5"/>
  <c r="Y240" i="5"/>
  <c r="H240" i="5"/>
  <c r="P240" i="5"/>
  <c r="K239" i="5"/>
  <c r="J240" i="5" s="1"/>
  <c r="J239" i="5"/>
  <c r="I239" i="5"/>
  <c r="X240" i="5" s="1"/>
  <c r="H239" i="5"/>
  <c r="G239" i="5"/>
  <c r="F239" i="5"/>
  <c r="V239" i="5"/>
  <c r="T239" i="5"/>
  <c r="R239" i="5"/>
  <c r="U239" i="5"/>
  <c r="S239" i="5"/>
  <c r="Q239" i="5"/>
  <c r="E239" i="5"/>
  <c r="D239" i="5"/>
  <c r="B239" i="5"/>
  <c r="AA237" i="5"/>
  <c r="Z237" i="5"/>
  <c r="Y237" i="5"/>
  <c r="C236" i="5"/>
  <c r="K235" i="5"/>
  <c r="P237" i="5" s="1"/>
  <c r="J235" i="5"/>
  <c r="I235" i="5"/>
  <c r="X237" i="5" s="1"/>
  <c r="H235" i="5"/>
  <c r="G235" i="5"/>
  <c r="F235" i="5"/>
  <c r="V235" i="5"/>
  <c r="T235" i="5"/>
  <c r="R235" i="5"/>
  <c r="U235" i="5"/>
  <c r="S235" i="5"/>
  <c r="Q235" i="5"/>
  <c r="E235" i="5"/>
  <c r="D235" i="5"/>
  <c r="B235" i="5"/>
  <c r="A234" i="5"/>
  <c r="H232" i="5"/>
  <c r="J232" i="5"/>
  <c r="H231" i="5"/>
  <c r="J231" i="5"/>
  <c r="A230" i="5"/>
  <c r="AA227" i="5"/>
  <c r="Z227" i="5"/>
  <c r="X227" i="5"/>
  <c r="I226" i="5"/>
  <c r="AB226" i="5" s="1"/>
  <c r="H226" i="5"/>
  <c r="G226" i="5"/>
  <c r="E226" i="5"/>
  <c r="K225" i="5"/>
  <c r="J225" i="5"/>
  <c r="I225" i="5"/>
  <c r="E225" i="5"/>
  <c r="K224" i="5"/>
  <c r="J224" i="5"/>
  <c r="E224" i="5"/>
  <c r="K223" i="5"/>
  <c r="J223" i="5"/>
  <c r="I223" i="5"/>
  <c r="H223" i="5"/>
  <c r="G223" i="5"/>
  <c r="F223" i="5"/>
  <c r="K222" i="5"/>
  <c r="J222" i="5"/>
  <c r="I222" i="5"/>
  <c r="Y227" i="5" s="1"/>
  <c r="H222" i="5"/>
  <c r="G222" i="5"/>
  <c r="F222" i="5"/>
  <c r="K221" i="5"/>
  <c r="P227" i="5" s="1"/>
  <c r="J221" i="5"/>
  <c r="W221" i="5"/>
  <c r="I221" i="5"/>
  <c r="H221" i="5"/>
  <c r="G221" i="5"/>
  <c r="F221" i="5"/>
  <c r="V220" i="5"/>
  <c r="T220" i="5"/>
  <c r="R220" i="5"/>
  <c r="U220" i="5"/>
  <c r="S220" i="5"/>
  <c r="Q220" i="5"/>
  <c r="I224" i="5" s="1"/>
  <c r="E220" i="5"/>
  <c r="D220" i="5"/>
  <c r="B220" i="5"/>
  <c r="AA218" i="5"/>
  <c r="Z218" i="5"/>
  <c r="X218" i="5"/>
  <c r="I217" i="5"/>
  <c r="AB217" i="5" s="1"/>
  <c r="H217" i="5"/>
  <c r="G217" i="5"/>
  <c r="E217" i="5"/>
  <c r="J216" i="5"/>
  <c r="E216" i="5"/>
  <c r="J215" i="5"/>
  <c r="I215" i="5"/>
  <c r="O218" i="5" s="1"/>
  <c r="E215" i="5"/>
  <c r="K214" i="5"/>
  <c r="J214" i="5"/>
  <c r="H214" i="5"/>
  <c r="AA214" i="5"/>
  <c r="Z214" i="5"/>
  <c r="X214" i="5"/>
  <c r="I214" i="5"/>
  <c r="Y214" i="5" s="1"/>
  <c r="F214" i="5"/>
  <c r="V214" i="5"/>
  <c r="T214" i="5"/>
  <c r="R214" i="5"/>
  <c r="U214" i="5"/>
  <c r="S214" i="5"/>
  <c r="Q214" i="5"/>
  <c r="E214" i="5"/>
  <c r="D214" i="5"/>
  <c r="B214" i="5"/>
  <c r="K213" i="5"/>
  <c r="J213" i="5"/>
  <c r="I213" i="5"/>
  <c r="H213" i="5"/>
  <c r="G213" i="5"/>
  <c r="F213" i="5"/>
  <c r="K212" i="5"/>
  <c r="J212" i="5"/>
  <c r="I212" i="5"/>
  <c r="H218" i="5" s="1"/>
  <c r="H212" i="5"/>
  <c r="G212" i="5"/>
  <c r="F212" i="5"/>
  <c r="V211" i="5"/>
  <c r="T211" i="5"/>
  <c r="K216" i="5" s="1"/>
  <c r="R211" i="5"/>
  <c r="K215" i="5" s="1"/>
  <c r="U211" i="5"/>
  <c r="S211" i="5"/>
  <c r="I216" i="5" s="1"/>
  <c r="Y218" i="5" s="1"/>
  <c r="Q211" i="5"/>
  <c r="E211" i="5"/>
  <c r="D211" i="5"/>
  <c r="B211" i="5"/>
  <c r="AA209" i="5"/>
  <c r="Z209" i="5"/>
  <c r="X209" i="5"/>
  <c r="I208" i="5"/>
  <c r="AB208" i="5" s="1"/>
  <c r="H208" i="5"/>
  <c r="G208" i="5"/>
  <c r="E208" i="5"/>
  <c r="J207" i="5"/>
  <c r="I207" i="5"/>
  <c r="E207" i="5"/>
  <c r="K206" i="5"/>
  <c r="J206" i="5"/>
  <c r="E206" i="5"/>
  <c r="K205" i="5"/>
  <c r="J205" i="5"/>
  <c r="I205" i="5"/>
  <c r="H205" i="5"/>
  <c r="G205" i="5"/>
  <c r="F205" i="5"/>
  <c r="K204" i="5"/>
  <c r="J204" i="5"/>
  <c r="I204" i="5"/>
  <c r="W204" i="5" s="1"/>
  <c r="H204" i="5"/>
  <c r="G204" i="5"/>
  <c r="F204" i="5"/>
  <c r="K203" i="5"/>
  <c r="J203" i="5"/>
  <c r="I203" i="5"/>
  <c r="H203" i="5"/>
  <c r="G203" i="5"/>
  <c r="F203" i="5"/>
  <c r="K202" i="5"/>
  <c r="J202" i="5"/>
  <c r="I202" i="5"/>
  <c r="H202" i="5"/>
  <c r="G202" i="5"/>
  <c r="F202" i="5"/>
  <c r="C201" i="5"/>
  <c r="V200" i="5"/>
  <c r="T200" i="5"/>
  <c r="K207" i="5" s="1"/>
  <c r="R200" i="5"/>
  <c r="U200" i="5"/>
  <c r="S200" i="5"/>
  <c r="Q200" i="5"/>
  <c r="I206" i="5" s="1"/>
  <c r="Y209" i="5" s="1"/>
  <c r="E200" i="5"/>
  <c r="D200" i="5"/>
  <c r="B200" i="5"/>
  <c r="AA198" i="5"/>
  <c r="Z198" i="5"/>
  <c r="X198" i="5"/>
  <c r="I197" i="5"/>
  <c r="AB197" i="5" s="1"/>
  <c r="H197" i="5"/>
  <c r="G197" i="5"/>
  <c r="E197" i="5"/>
  <c r="J196" i="5"/>
  <c r="E196" i="5"/>
  <c r="K195" i="5"/>
  <c r="J195" i="5"/>
  <c r="E195" i="5"/>
  <c r="K194" i="5"/>
  <c r="J194" i="5"/>
  <c r="I194" i="5"/>
  <c r="H194" i="5"/>
  <c r="G194" i="5"/>
  <c r="F194" i="5"/>
  <c r="K193" i="5"/>
  <c r="J193" i="5"/>
  <c r="I193" i="5"/>
  <c r="W193" i="5" s="1"/>
  <c r="H193" i="5"/>
  <c r="G193" i="5"/>
  <c r="F193" i="5"/>
  <c r="K192" i="5"/>
  <c r="J192" i="5"/>
  <c r="I192" i="5"/>
  <c r="H192" i="5"/>
  <c r="G192" i="5"/>
  <c r="F192" i="5"/>
  <c r="K191" i="5"/>
  <c r="P198" i="5" s="1"/>
  <c r="J191" i="5"/>
  <c r="I191" i="5"/>
  <c r="Y198" i="5" s="1"/>
  <c r="H191" i="5"/>
  <c r="G191" i="5"/>
  <c r="F191" i="5"/>
  <c r="C190" i="5"/>
  <c r="V189" i="5"/>
  <c r="T189" i="5"/>
  <c r="K196" i="5" s="1"/>
  <c r="J198" i="5" s="1"/>
  <c r="R189" i="5"/>
  <c r="U189" i="5"/>
  <c r="S189" i="5"/>
  <c r="I196" i="5" s="1"/>
  <c r="Q189" i="5"/>
  <c r="I195" i="5" s="1"/>
  <c r="E189" i="5"/>
  <c r="D189" i="5"/>
  <c r="B189" i="5"/>
  <c r="AA187" i="5"/>
  <c r="Z187" i="5"/>
  <c r="X187" i="5"/>
  <c r="I186" i="5"/>
  <c r="AB186" i="5" s="1"/>
  <c r="H186" i="5"/>
  <c r="G186" i="5"/>
  <c r="E186" i="5"/>
  <c r="J185" i="5"/>
  <c r="I185" i="5"/>
  <c r="E185" i="5"/>
  <c r="J184" i="5"/>
  <c r="I184" i="5"/>
  <c r="E184" i="5"/>
  <c r="K183" i="5"/>
  <c r="J183" i="5"/>
  <c r="I183" i="5"/>
  <c r="H183" i="5"/>
  <c r="G183" i="5"/>
  <c r="F183" i="5"/>
  <c r="K182" i="5"/>
  <c r="J182" i="5"/>
  <c r="W182" i="5"/>
  <c r="I182" i="5"/>
  <c r="H182" i="5"/>
  <c r="G182" i="5"/>
  <c r="F182" i="5"/>
  <c r="K181" i="5"/>
  <c r="J181" i="5"/>
  <c r="I181" i="5"/>
  <c r="H181" i="5"/>
  <c r="G181" i="5"/>
  <c r="F181" i="5"/>
  <c r="K180" i="5"/>
  <c r="J180" i="5"/>
  <c r="I180" i="5"/>
  <c r="W180" i="5" s="1"/>
  <c r="H180" i="5"/>
  <c r="G180" i="5"/>
  <c r="F180" i="5"/>
  <c r="C179" i="5"/>
  <c r="V178" i="5"/>
  <c r="T178" i="5"/>
  <c r="K185" i="5" s="1"/>
  <c r="R178" i="5"/>
  <c r="K184" i="5" s="1"/>
  <c r="U178" i="5"/>
  <c r="S178" i="5"/>
  <c r="Q178" i="5"/>
  <c r="E178" i="5"/>
  <c r="D178" i="5"/>
  <c r="B178" i="5"/>
  <c r="AA176" i="5"/>
  <c r="Z176" i="5"/>
  <c r="X176" i="5"/>
  <c r="AB175" i="5"/>
  <c r="I175" i="5"/>
  <c r="H175" i="5"/>
  <c r="G175" i="5"/>
  <c r="E175" i="5"/>
  <c r="J174" i="5"/>
  <c r="E174" i="5"/>
  <c r="K173" i="5"/>
  <c r="J173" i="5"/>
  <c r="I173" i="5"/>
  <c r="E173" i="5"/>
  <c r="K172" i="5"/>
  <c r="J172" i="5"/>
  <c r="I172" i="5"/>
  <c r="H172" i="5"/>
  <c r="G172" i="5"/>
  <c r="F172" i="5"/>
  <c r="K171" i="5"/>
  <c r="J171" i="5"/>
  <c r="I171" i="5"/>
  <c r="W171" i="5" s="1"/>
  <c r="H171" i="5"/>
  <c r="G171" i="5"/>
  <c r="F171" i="5"/>
  <c r="K170" i="5"/>
  <c r="J170" i="5"/>
  <c r="I170" i="5"/>
  <c r="H170" i="5"/>
  <c r="G170" i="5"/>
  <c r="F170" i="5"/>
  <c r="K169" i="5"/>
  <c r="P176" i="5" s="1"/>
  <c r="J169" i="5"/>
  <c r="W169" i="5"/>
  <c r="I169" i="5"/>
  <c r="H169" i="5"/>
  <c r="G169" i="5"/>
  <c r="F169" i="5"/>
  <c r="C168" i="5"/>
  <c r="V167" i="5"/>
  <c r="T167" i="5"/>
  <c r="K174" i="5" s="1"/>
  <c r="R167" i="5"/>
  <c r="U167" i="5"/>
  <c r="S167" i="5"/>
  <c r="I174" i="5" s="1"/>
  <c r="Q167" i="5"/>
  <c r="E167" i="5"/>
  <c r="D167" i="5"/>
  <c r="B167" i="5"/>
  <c r="AA165" i="5"/>
  <c r="Z165" i="5"/>
  <c r="X165" i="5"/>
  <c r="I164" i="5"/>
  <c r="AB164" i="5" s="1"/>
  <c r="H164" i="5"/>
  <c r="G164" i="5"/>
  <c r="E164" i="5"/>
  <c r="J163" i="5"/>
  <c r="E163" i="5"/>
  <c r="K162" i="5"/>
  <c r="J162" i="5"/>
  <c r="I162" i="5"/>
  <c r="E162" i="5"/>
  <c r="K161" i="5"/>
  <c r="J161" i="5"/>
  <c r="I161" i="5"/>
  <c r="H161" i="5"/>
  <c r="G161" i="5"/>
  <c r="F161" i="5"/>
  <c r="K160" i="5"/>
  <c r="J160" i="5"/>
  <c r="I160" i="5"/>
  <c r="W160" i="5" s="1"/>
  <c r="H160" i="5"/>
  <c r="G160" i="5"/>
  <c r="F160" i="5"/>
  <c r="K159" i="5"/>
  <c r="P165" i="5" s="1"/>
  <c r="J159" i="5"/>
  <c r="I159" i="5"/>
  <c r="H159" i="5"/>
  <c r="G159" i="5"/>
  <c r="F159" i="5"/>
  <c r="K158" i="5"/>
  <c r="J158" i="5"/>
  <c r="I158" i="5"/>
  <c r="Y165" i="5" s="1"/>
  <c r="H158" i="5"/>
  <c r="G158" i="5"/>
  <c r="F158" i="5"/>
  <c r="C157" i="5"/>
  <c r="V156" i="5"/>
  <c r="T156" i="5"/>
  <c r="K163" i="5" s="1"/>
  <c r="R156" i="5"/>
  <c r="U156" i="5"/>
  <c r="S156" i="5"/>
  <c r="I163" i="5" s="1"/>
  <c r="Q156" i="5"/>
  <c r="E156" i="5"/>
  <c r="D156" i="5"/>
  <c r="B156" i="5"/>
  <c r="AA154" i="5"/>
  <c r="Z154" i="5"/>
  <c r="X154" i="5"/>
  <c r="I153" i="5"/>
  <c r="AB153" i="5" s="1"/>
  <c r="H153" i="5"/>
  <c r="G153" i="5"/>
  <c r="E153" i="5"/>
  <c r="J152" i="5"/>
  <c r="E152" i="5"/>
  <c r="J151" i="5"/>
  <c r="E151" i="5"/>
  <c r="K150" i="5"/>
  <c r="J150" i="5"/>
  <c r="I150" i="5"/>
  <c r="H150" i="5"/>
  <c r="G150" i="5"/>
  <c r="F150" i="5"/>
  <c r="K149" i="5"/>
  <c r="J149" i="5"/>
  <c r="I149" i="5"/>
  <c r="W149" i="5" s="1"/>
  <c r="H149" i="5"/>
  <c r="G149" i="5"/>
  <c r="F149" i="5"/>
  <c r="K148" i="5"/>
  <c r="J148" i="5"/>
  <c r="I148" i="5"/>
  <c r="H148" i="5"/>
  <c r="G148" i="5"/>
  <c r="F148" i="5"/>
  <c r="K147" i="5"/>
  <c r="J147" i="5"/>
  <c r="W147" i="5"/>
  <c r="I147" i="5"/>
  <c r="H147" i="5"/>
  <c r="G147" i="5"/>
  <c r="F147" i="5"/>
  <c r="C146" i="5"/>
  <c r="V145" i="5"/>
  <c r="T145" i="5"/>
  <c r="K152" i="5" s="1"/>
  <c r="R145" i="5"/>
  <c r="K151" i="5" s="1"/>
  <c r="U145" i="5"/>
  <c r="S145" i="5"/>
  <c r="I152" i="5" s="1"/>
  <c r="Q145" i="5"/>
  <c r="I151" i="5" s="1"/>
  <c r="E145" i="5"/>
  <c r="D145" i="5"/>
  <c r="B145" i="5"/>
  <c r="AA143" i="5"/>
  <c r="Z143" i="5"/>
  <c r="X143" i="5"/>
  <c r="I142" i="5"/>
  <c r="AB142" i="5" s="1"/>
  <c r="H142" i="5"/>
  <c r="G142" i="5"/>
  <c r="E142" i="5"/>
  <c r="K141" i="5"/>
  <c r="J141" i="5"/>
  <c r="E141" i="5"/>
  <c r="K140" i="5"/>
  <c r="J140" i="5"/>
  <c r="E140" i="5"/>
  <c r="K139" i="5"/>
  <c r="J139" i="5"/>
  <c r="I139" i="5"/>
  <c r="H139" i="5"/>
  <c r="G139" i="5"/>
  <c r="F139" i="5"/>
  <c r="K138" i="5"/>
  <c r="P143" i="5" s="1"/>
  <c r="J138" i="5"/>
  <c r="I138" i="5"/>
  <c r="Y143" i="5" s="1"/>
  <c r="H138" i="5"/>
  <c r="G138" i="5"/>
  <c r="F138" i="5"/>
  <c r="K137" i="5"/>
  <c r="J137" i="5"/>
  <c r="W137" i="5"/>
  <c r="I137" i="5"/>
  <c r="H137" i="5"/>
  <c r="G137" i="5"/>
  <c r="F137" i="5"/>
  <c r="V136" i="5"/>
  <c r="T136" i="5"/>
  <c r="R136" i="5"/>
  <c r="U136" i="5"/>
  <c r="S136" i="5"/>
  <c r="I141" i="5" s="1"/>
  <c r="Q136" i="5"/>
  <c r="I140" i="5" s="1"/>
  <c r="E136" i="5"/>
  <c r="D136" i="5"/>
  <c r="B136" i="5"/>
  <c r="AA134" i="5"/>
  <c r="Z134" i="5"/>
  <c r="X134" i="5"/>
  <c r="AB133" i="5"/>
  <c r="I133" i="5"/>
  <c r="H133" i="5"/>
  <c r="G133" i="5"/>
  <c r="E133" i="5"/>
  <c r="J132" i="5"/>
  <c r="E132" i="5"/>
  <c r="K131" i="5"/>
  <c r="J131" i="5"/>
  <c r="E131" i="5"/>
  <c r="K130" i="5"/>
  <c r="J130" i="5"/>
  <c r="I130" i="5"/>
  <c r="H130" i="5"/>
  <c r="G130" i="5"/>
  <c r="F130" i="5"/>
  <c r="K129" i="5"/>
  <c r="J129" i="5"/>
  <c r="I129" i="5"/>
  <c r="W129" i="5" s="1"/>
  <c r="H129" i="5"/>
  <c r="G129" i="5"/>
  <c r="F129" i="5"/>
  <c r="K128" i="5"/>
  <c r="J134" i="5" s="1"/>
  <c r="J128" i="5"/>
  <c r="I128" i="5"/>
  <c r="H128" i="5"/>
  <c r="G128" i="5"/>
  <c r="F128" i="5"/>
  <c r="K127" i="5"/>
  <c r="J127" i="5"/>
  <c r="I127" i="5"/>
  <c r="H127" i="5"/>
  <c r="G127" i="5"/>
  <c r="F127" i="5"/>
  <c r="V126" i="5"/>
  <c r="T126" i="5"/>
  <c r="K132" i="5" s="1"/>
  <c r="R126" i="5"/>
  <c r="U126" i="5"/>
  <c r="S126" i="5"/>
  <c r="I132" i="5" s="1"/>
  <c r="Q126" i="5"/>
  <c r="I131" i="5" s="1"/>
  <c r="E126" i="5"/>
  <c r="D126" i="5"/>
  <c r="B126" i="5"/>
  <c r="A125" i="5"/>
  <c r="H123" i="5"/>
  <c r="J123" i="5"/>
  <c r="H122" i="5"/>
  <c r="J122" i="5"/>
  <c r="A121" i="5"/>
  <c r="AA118" i="5"/>
  <c r="Z118" i="5"/>
  <c r="X118" i="5"/>
  <c r="AB117" i="5"/>
  <c r="I117" i="5"/>
  <c r="H117" i="5"/>
  <c r="G117" i="5"/>
  <c r="E117" i="5"/>
  <c r="J116" i="5"/>
  <c r="E116" i="5"/>
  <c r="K115" i="5"/>
  <c r="J115" i="5"/>
  <c r="E115" i="5"/>
  <c r="K114" i="5"/>
  <c r="J114" i="5"/>
  <c r="I114" i="5"/>
  <c r="H114" i="5"/>
  <c r="G114" i="5"/>
  <c r="F114" i="5"/>
  <c r="K113" i="5"/>
  <c r="J113" i="5"/>
  <c r="I113" i="5"/>
  <c r="W113" i="5" s="1"/>
  <c r="H113" i="5"/>
  <c r="G113" i="5"/>
  <c r="F113" i="5"/>
  <c r="K112" i="5"/>
  <c r="J112" i="5"/>
  <c r="I112" i="5"/>
  <c r="H112" i="5"/>
  <c r="G112" i="5"/>
  <c r="F112" i="5"/>
  <c r="K111" i="5"/>
  <c r="J111" i="5"/>
  <c r="I111" i="5"/>
  <c r="H111" i="5"/>
  <c r="G111" i="5"/>
  <c r="F111" i="5"/>
  <c r="V110" i="5"/>
  <c r="T110" i="5"/>
  <c r="K116" i="5" s="1"/>
  <c r="R110" i="5"/>
  <c r="U110" i="5"/>
  <c r="S110" i="5"/>
  <c r="I116" i="5" s="1"/>
  <c r="Q110" i="5"/>
  <c r="I115" i="5" s="1"/>
  <c r="E110" i="5"/>
  <c r="D110" i="5"/>
  <c r="B110" i="5"/>
  <c r="AA108" i="5"/>
  <c r="Z108" i="5"/>
  <c r="X108" i="5"/>
  <c r="AB107" i="5"/>
  <c r="I107" i="5"/>
  <c r="H107" i="5"/>
  <c r="G107" i="5"/>
  <c r="E107" i="5"/>
  <c r="K106" i="5"/>
  <c r="J106" i="5"/>
  <c r="E106" i="5"/>
  <c r="J105" i="5"/>
  <c r="E105" i="5"/>
  <c r="K104" i="5"/>
  <c r="J104" i="5"/>
  <c r="I104" i="5"/>
  <c r="O108" i="5" s="1"/>
  <c r="H104" i="5"/>
  <c r="G104" i="5"/>
  <c r="F104" i="5"/>
  <c r="K103" i="5"/>
  <c r="J108" i="5" s="1"/>
  <c r="J103" i="5"/>
  <c r="I103" i="5"/>
  <c r="W103" i="5" s="1"/>
  <c r="H103" i="5"/>
  <c r="G103" i="5"/>
  <c r="F103" i="5"/>
  <c r="V102" i="5"/>
  <c r="T102" i="5"/>
  <c r="R102" i="5"/>
  <c r="K105" i="5" s="1"/>
  <c r="P108" i="5" s="1"/>
  <c r="U102" i="5"/>
  <c r="S102" i="5"/>
  <c r="I106" i="5" s="1"/>
  <c r="Q102" i="5"/>
  <c r="I105" i="5" s="1"/>
  <c r="E102" i="5"/>
  <c r="D102" i="5"/>
  <c r="B102" i="5"/>
  <c r="AA100" i="5"/>
  <c r="Z100" i="5"/>
  <c r="X100" i="5"/>
  <c r="I99" i="5"/>
  <c r="AB99" i="5" s="1"/>
  <c r="H99" i="5"/>
  <c r="G99" i="5"/>
  <c r="E99" i="5"/>
  <c r="J98" i="5"/>
  <c r="E98" i="5"/>
  <c r="K97" i="5"/>
  <c r="J97" i="5"/>
  <c r="E97" i="5"/>
  <c r="K96" i="5"/>
  <c r="J96" i="5"/>
  <c r="I96" i="5"/>
  <c r="H96" i="5"/>
  <c r="G96" i="5"/>
  <c r="F96" i="5"/>
  <c r="K95" i="5"/>
  <c r="J95" i="5"/>
  <c r="I95" i="5"/>
  <c r="W95" i="5" s="1"/>
  <c r="H95" i="5"/>
  <c r="G95" i="5"/>
  <c r="F95" i="5"/>
  <c r="K94" i="5"/>
  <c r="J94" i="5"/>
  <c r="I94" i="5"/>
  <c r="H94" i="5"/>
  <c r="G94" i="5"/>
  <c r="F94" i="5"/>
  <c r="K93" i="5"/>
  <c r="J93" i="5"/>
  <c r="I93" i="5"/>
  <c r="H93" i="5"/>
  <c r="G93" i="5"/>
  <c r="F93" i="5"/>
  <c r="C92" i="5"/>
  <c r="V91" i="5"/>
  <c r="T91" i="5"/>
  <c r="K98" i="5" s="1"/>
  <c r="R91" i="5"/>
  <c r="U91" i="5"/>
  <c r="S91" i="5"/>
  <c r="I98" i="5" s="1"/>
  <c r="Q91" i="5"/>
  <c r="I97" i="5" s="1"/>
  <c r="E91" i="5"/>
  <c r="D91" i="5"/>
  <c r="B91" i="5"/>
  <c r="AA89" i="5"/>
  <c r="Z89" i="5"/>
  <c r="X89" i="5"/>
  <c r="I88" i="5"/>
  <c r="AB88" i="5" s="1"/>
  <c r="H88" i="5"/>
  <c r="G88" i="5"/>
  <c r="E88" i="5"/>
  <c r="J87" i="5"/>
  <c r="E87" i="5"/>
  <c r="J86" i="5"/>
  <c r="E86" i="5"/>
  <c r="K85" i="5"/>
  <c r="J85" i="5"/>
  <c r="I85" i="5"/>
  <c r="H85" i="5"/>
  <c r="G85" i="5"/>
  <c r="F85" i="5"/>
  <c r="K84" i="5"/>
  <c r="J84" i="5"/>
  <c r="I84" i="5"/>
  <c r="W84" i="5" s="1"/>
  <c r="H84" i="5"/>
  <c r="G84" i="5"/>
  <c r="F84" i="5"/>
  <c r="K83" i="5"/>
  <c r="J83" i="5"/>
  <c r="I83" i="5"/>
  <c r="Y89" i="5" s="1"/>
  <c r="H83" i="5"/>
  <c r="G83" i="5"/>
  <c r="F83" i="5"/>
  <c r="K82" i="5"/>
  <c r="P89" i="5" s="1"/>
  <c r="J82" i="5"/>
  <c r="I82" i="5"/>
  <c r="H89" i="5" s="1"/>
  <c r="H82" i="5"/>
  <c r="G82" i="5"/>
  <c r="F82" i="5"/>
  <c r="C81" i="5"/>
  <c r="V80" i="5"/>
  <c r="T80" i="5"/>
  <c r="K87" i="5" s="1"/>
  <c r="R80" i="5"/>
  <c r="K86" i="5" s="1"/>
  <c r="U80" i="5"/>
  <c r="S80" i="5"/>
  <c r="I87" i="5" s="1"/>
  <c r="Q80" i="5"/>
  <c r="I86" i="5" s="1"/>
  <c r="O89" i="5" s="1"/>
  <c r="E80" i="5"/>
  <c r="D80" i="5"/>
  <c r="B80" i="5"/>
  <c r="AA78" i="5"/>
  <c r="Z78" i="5"/>
  <c r="X78" i="5"/>
  <c r="I77" i="5"/>
  <c r="AB77" i="5" s="1"/>
  <c r="H77" i="5"/>
  <c r="G77" i="5"/>
  <c r="E77" i="5"/>
  <c r="J76" i="5"/>
  <c r="E76" i="5"/>
  <c r="K75" i="5"/>
  <c r="J75" i="5"/>
  <c r="I75" i="5"/>
  <c r="E75" i="5"/>
  <c r="K74" i="5"/>
  <c r="J74" i="5"/>
  <c r="H74" i="5"/>
  <c r="AA74" i="5"/>
  <c r="Z74" i="5"/>
  <c r="X74" i="5"/>
  <c r="I74" i="5"/>
  <c r="Y74" i="5" s="1"/>
  <c r="F74" i="5"/>
  <c r="V74" i="5"/>
  <c r="T74" i="5"/>
  <c r="R74" i="5"/>
  <c r="U74" i="5"/>
  <c r="S74" i="5"/>
  <c r="Q74" i="5"/>
  <c r="E74" i="5"/>
  <c r="D74" i="5"/>
  <c r="B74" i="5"/>
  <c r="K73" i="5"/>
  <c r="J73" i="5"/>
  <c r="H73" i="5"/>
  <c r="AA73" i="5"/>
  <c r="Z73" i="5"/>
  <c r="X73" i="5"/>
  <c r="I73" i="5"/>
  <c r="Y73" i="5" s="1"/>
  <c r="F73" i="5"/>
  <c r="V73" i="5"/>
  <c r="T73" i="5"/>
  <c r="K76" i="5" s="1"/>
  <c r="R73" i="5"/>
  <c r="U73" i="5"/>
  <c r="S73" i="5"/>
  <c r="Q73" i="5"/>
  <c r="E73" i="5"/>
  <c r="D73" i="5"/>
  <c r="B73" i="5"/>
  <c r="K72" i="5"/>
  <c r="J72" i="5"/>
  <c r="I72" i="5"/>
  <c r="H72" i="5"/>
  <c r="G72" i="5"/>
  <c r="F72" i="5"/>
  <c r="K71" i="5"/>
  <c r="J71" i="5"/>
  <c r="W71" i="5"/>
  <c r="I71" i="5"/>
  <c r="H71" i="5"/>
  <c r="G71" i="5"/>
  <c r="F71" i="5"/>
  <c r="K70" i="5"/>
  <c r="J70" i="5"/>
  <c r="I70" i="5"/>
  <c r="H70" i="5"/>
  <c r="G70" i="5"/>
  <c r="F70" i="5"/>
  <c r="K69" i="5"/>
  <c r="J69" i="5"/>
  <c r="I69" i="5"/>
  <c r="H69" i="5"/>
  <c r="G69" i="5"/>
  <c r="F69" i="5"/>
  <c r="V68" i="5"/>
  <c r="T68" i="5"/>
  <c r="R68" i="5"/>
  <c r="U68" i="5"/>
  <c r="S68" i="5"/>
  <c r="I76" i="5" s="1"/>
  <c r="Q68" i="5"/>
  <c r="E68" i="5"/>
  <c r="D68" i="5"/>
  <c r="B68" i="5"/>
  <c r="AA66" i="5"/>
  <c r="Z66" i="5"/>
  <c r="X66" i="5"/>
  <c r="I65" i="5"/>
  <c r="AB65" i="5" s="1"/>
  <c r="H65" i="5"/>
  <c r="G65" i="5"/>
  <c r="E65" i="5"/>
  <c r="J64" i="5"/>
  <c r="E64" i="5"/>
  <c r="K63" i="5"/>
  <c r="P66" i="5" s="1"/>
  <c r="J63" i="5"/>
  <c r="E63" i="5"/>
  <c r="K62" i="5"/>
  <c r="J62" i="5"/>
  <c r="I62" i="5"/>
  <c r="H62" i="5"/>
  <c r="G62" i="5"/>
  <c r="F62" i="5"/>
  <c r="K61" i="5"/>
  <c r="J61" i="5"/>
  <c r="W61" i="5"/>
  <c r="I61" i="5"/>
  <c r="H61" i="5"/>
  <c r="G61" i="5"/>
  <c r="F61" i="5"/>
  <c r="K60" i="5"/>
  <c r="J60" i="5"/>
  <c r="I60" i="5"/>
  <c r="H60" i="5"/>
  <c r="G60" i="5"/>
  <c r="F60" i="5"/>
  <c r="K59" i="5"/>
  <c r="J59" i="5"/>
  <c r="I59" i="5"/>
  <c r="H59" i="5"/>
  <c r="G59" i="5"/>
  <c r="F59" i="5"/>
  <c r="C58" i="5"/>
  <c r="V57" i="5"/>
  <c r="T57" i="5"/>
  <c r="K64" i="5" s="1"/>
  <c r="J66" i="5" s="1"/>
  <c r="R57" i="5"/>
  <c r="U57" i="5"/>
  <c r="S57" i="5"/>
  <c r="I64" i="5" s="1"/>
  <c r="Q57" i="5"/>
  <c r="I63" i="5" s="1"/>
  <c r="E57" i="5"/>
  <c r="D57" i="5"/>
  <c r="B57" i="5"/>
  <c r="AA55" i="5"/>
  <c r="Z55" i="5"/>
  <c r="X55" i="5"/>
  <c r="AB54" i="5"/>
  <c r="I54" i="5"/>
  <c r="H54" i="5"/>
  <c r="G54" i="5"/>
  <c r="E54" i="5"/>
  <c r="K53" i="5"/>
  <c r="J53" i="5"/>
  <c r="E53" i="5"/>
  <c r="J52" i="5"/>
  <c r="I52" i="5"/>
  <c r="E52" i="5"/>
  <c r="K51" i="5"/>
  <c r="J51" i="5"/>
  <c r="I51" i="5"/>
  <c r="H55" i="5" s="1"/>
  <c r="H51" i="5"/>
  <c r="G51" i="5"/>
  <c r="F51" i="5"/>
  <c r="K50" i="5"/>
  <c r="J50" i="5"/>
  <c r="I50" i="5"/>
  <c r="W50" i="5" s="1"/>
  <c r="H50" i="5"/>
  <c r="G50" i="5"/>
  <c r="F50" i="5"/>
  <c r="K49" i="5"/>
  <c r="J49" i="5"/>
  <c r="I49" i="5"/>
  <c r="H49" i="5"/>
  <c r="G49" i="5"/>
  <c r="F49" i="5"/>
  <c r="K48" i="5"/>
  <c r="J55" i="5" s="1"/>
  <c r="J48" i="5"/>
  <c r="W48" i="5"/>
  <c r="I48" i="5"/>
  <c r="H48" i="5"/>
  <c r="G48" i="5"/>
  <c r="F48" i="5"/>
  <c r="V47" i="5"/>
  <c r="T47" i="5"/>
  <c r="R47" i="5"/>
  <c r="K52" i="5" s="1"/>
  <c r="P55" i="5" s="1"/>
  <c r="U47" i="5"/>
  <c r="S47" i="5"/>
  <c r="I53" i="5" s="1"/>
  <c r="Q47" i="5"/>
  <c r="E47" i="5"/>
  <c r="D47" i="5"/>
  <c r="B47" i="5"/>
  <c r="A46" i="5"/>
  <c r="H44" i="5"/>
  <c r="J44" i="5"/>
  <c r="H43" i="5"/>
  <c r="J43" i="5"/>
  <c r="A42" i="5"/>
  <c r="AA39" i="5"/>
  <c r="Z39" i="5"/>
  <c r="Y39" i="5"/>
  <c r="I38" i="5"/>
  <c r="AB38" i="5" s="1"/>
  <c r="H38" i="5"/>
  <c r="G38" i="5"/>
  <c r="E38" i="5"/>
  <c r="J37" i="5"/>
  <c r="E37" i="5"/>
  <c r="J36" i="5"/>
  <c r="E36" i="5"/>
  <c r="K35" i="5"/>
  <c r="J35" i="5"/>
  <c r="H35" i="5"/>
  <c r="AA35" i="5"/>
  <c r="Z35" i="5"/>
  <c r="I17" i="5" s="1"/>
  <c r="Y35" i="5"/>
  <c r="I35" i="5"/>
  <c r="X35" i="5" s="1"/>
  <c r="F35" i="5"/>
  <c r="V35" i="5"/>
  <c r="T35" i="5"/>
  <c r="K37" i="5" s="1"/>
  <c r="R35" i="5"/>
  <c r="U35" i="5"/>
  <c r="S35" i="5"/>
  <c r="Q35" i="5"/>
  <c r="E35" i="5"/>
  <c r="D35" i="5"/>
  <c r="B35" i="5"/>
  <c r="K34" i="5"/>
  <c r="J34" i="5"/>
  <c r="I34" i="5"/>
  <c r="H34" i="5"/>
  <c r="G34" i="5"/>
  <c r="F34" i="5"/>
  <c r="K33" i="5"/>
  <c r="J33" i="5"/>
  <c r="I33" i="5"/>
  <c r="W33" i="5" s="1"/>
  <c r="H33" i="5"/>
  <c r="G33" i="5"/>
  <c r="F33" i="5"/>
  <c r="K32" i="5"/>
  <c r="J32" i="5"/>
  <c r="I32" i="5"/>
  <c r="H32" i="5"/>
  <c r="G32" i="5"/>
  <c r="F32" i="5"/>
  <c r="K31" i="5"/>
  <c r="J31" i="5"/>
  <c r="I31" i="5"/>
  <c r="H31" i="5"/>
  <c r="G31" i="5"/>
  <c r="F31" i="5"/>
  <c r="V30" i="5"/>
  <c r="T30" i="5"/>
  <c r="R30" i="5"/>
  <c r="K36" i="5" s="1"/>
  <c r="U30" i="5"/>
  <c r="S30" i="5"/>
  <c r="I37" i="5" s="1"/>
  <c r="Q30" i="5"/>
  <c r="I36" i="5" s="1"/>
  <c r="E30" i="5"/>
  <c r="D30" i="5"/>
  <c r="B30" i="5"/>
  <c r="A29" i="5"/>
  <c r="A11" i="5"/>
  <c r="A1" i="5"/>
  <c r="P154" i="5" l="1"/>
  <c r="P187" i="5"/>
  <c r="J187" i="5"/>
  <c r="O330" i="5"/>
  <c r="AA330" i="5"/>
  <c r="H39" i="5"/>
  <c r="P218" i="5"/>
  <c r="P78" i="5"/>
  <c r="J121" i="5" s="1"/>
  <c r="J78" i="5"/>
  <c r="AA308" i="5"/>
  <c r="I18" i="5" s="1"/>
  <c r="O308" i="5"/>
  <c r="P39" i="5"/>
  <c r="J118" i="5"/>
  <c r="P118" i="5"/>
  <c r="P315" i="5"/>
  <c r="H330" i="5"/>
  <c r="Y78" i="5"/>
  <c r="Y154" i="5"/>
  <c r="Y100" i="5"/>
  <c r="Y134" i="5"/>
  <c r="O209" i="5"/>
  <c r="P351" i="5"/>
  <c r="J154" i="5"/>
  <c r="H176" i="5"/>
  <c r="H227" i="5"/>
  <c r="H308" i="5"/>
  <c r="Y66" i="5"/>
  <c r="H118" i="5"/>
  <c r="P134" i="5"/>
  <c r="J230" i="5" s="1"/>
  <c r="J209" i="5"/>
  <c r="J282" i="5"/>
  <c r="O351" i="5"/>
  <c r="Y176" i="5"/>
  <c r="O176" i="5"/>
  <c r="X39" i="5"/>
  <c r="I15" i="5" s="1"/>
  <c r="I14" i="5" s="1"/>
  <c r="O39" i="5"/>
  <c r="I20" i="5"/>
  <c r="J100" i="5"/>
  <c r="P308" i="5"/>
  <c r="J368" i="5" s="1"/>
  <c r="H315" i="5"/>
  <c r="O315" i="5"/>
  <c r="J330" i="5"/>
  <c r="AA337" i="5"/>
  <c r="Y55" i="5"/>
  <c r="I16" i="5" s="1"/>
  <c r="Y108" i="5"/>
  <c r="O118" i="5"/>
  <c r="W191" i="5"/>
  <c r="J237" i="5"/>
  <c r="P258" i="5"/>
  <c r="AA358" i="5"/>
  <c r="P246" i="5"/>
  <c r="H66" i="5"/>
  <c r="Y187" i="5"/>
  <c r="H198" i="5"/>
  <c r="H258" i="5"/>
  <c r="O55" i="5"/>
  <c r="J279" i="5"/>
  <c r="Y118" i="5"/>
  <c r="O198" i="5"/>
  <c r="H237" i="5"/>
  <c r="O258" i="5"/>
  <c r="J301" i="5"/>
  <c r="H108" i="5"/>
  <c r="W111" i="5"/>
  <c r="H187" i="5"/>
  <c r="W59" i="5"/>
  <c r="O187" i="5"/>
  <c r="H78" i="5"/>
  <c r="J143" i="5"/>
  <c r="J39" i="5"/>
  <c r="J89" i="5"/>
  <c r="P209" i="5"/>
  <c r="O237" i="5"/>
  <c r="H270" i="5"/>
  <c r="J308" i="5"/>
  <c r="W31" i="5"/>
  <c r="W82" i="5"/>
  <c r="H143" i="5"/>
  <c r="H209" i="5"/>
  <c r="J227" i="5"/>
  <c r="H249" i="5"/>
  <c r="J261" i="5"/>
  <c r="O270" i="5"/>
  <c r="W297" i="5"/>
  <c r="H301" i="5"/>
  <c r="J315" i="5"/>
  <c r="O66" i="5"/>
  <c r="W69" i="5"/>
  <c r="O78" i="5"/>
  <c r="W202" i="5"/>
  <c r="O143" i="5"/>
  <c r="W212" i="5"/>
  <c r="O301" i="5"/>
  <c r="W304" i="5"/>
  <c r="J323" i="5"/>
  <c r="W93" i="5"/>
  <c r="P100" i="5"/>
  <c r="H100" i="5"/>
  <c r="W127" i="5"/>
  <c r="O154" i="5"/>
  <c r="J165" i="5"/>
  <c r="O240" i="5"/>
  <c r="P252" i="5"/>
  <c r="H273" i="5"/>
  <c r="W319" i="5"/>
  <c r="H323" i="5"/>
  <c r="P330" i="5"/>
  <c r="J337" i="5"/>
  <c r="O100" i="5"/>
  <c r="H134" i="5"/>
  <c r="W158" i="5"/>
  <c r="J218" i="5"/>
  <c r="H252" i="5"/>
  <c r="J264" i="5"/>
  <c r="O273" i="5"/>
  <c r="O323" i="5"/>
  <c r="W326" i="5"/>
  <c r="J344" i="5"/>
  <c r="H154" i="5"/>
  <c r="O227" i="5"/>
  <c r="O134" i="5"/>
  <c r="H230" i="5" s="1"/>
  <c r="H165" i="5"/>
  <c r="J351" i="5"/>
  <c r="O165" i="5"/>
  <c r="J176" i="5"/>
  <c r="H264" i="5"/>
  <c r="J276" i="5"/>
  <c r="J288" i="5"/>
  <c r="W340" i="5"/>
  <c r="H344" i="5"/>
  <c r="J358" i="5"/>
  <c r="O264" i="5"/>
  <c r="H351" i="5"/>
  <c r="J365" i="5"/>
  <c r="H24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1" i="3"/>
  <c r="CX1" i="3"/>
  <c r="CY1" i="3"/>
  <c r="CZ1" i="3"/>
  <c r="DB1" i="3" s="1"/>
  <c r="DA1" i="3"/>
  <c r="DC1" i="3"/>
  <c r="A2" i="3"/>
  <c r="CX2" i="3"/>
  <c r="CY2" i="3"/>
  <c r="CZ2" i="3"/>
  <c r="DA2" i="3"/>
  <c r="DB2" i="3"/>
  <c r="DC2" i="3"/>
  <c r="A3" i="3"/>
  <c r="CX3" i="3"/>
  <c r="CY3" i="3"/>
  <c r="CZ3" i="3"/>
  <c r="DA3" i="3"/>
  <c r="DB3" i="3"/>
  <c r="DC3" i="3"/>
  <c r="A4" i="3"/>
  <c r="CX4" i="3"/>
  <c r="CY4" i="3"/>
  <c r="CZ4" i="3"/>
  <c r="DA4" i="3"/>
  <c r="DB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B8" i="3" s="1"/>
  <c r="DA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B12" i="3" s="1"/>
  <c r="DA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A22" i="3"/>
  <c r="DB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B24" i="3" s="1"/>
  <c r="DA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B30" i="3" s="1"/>
  <c r="DA30" i="3"/>
  <c r="DC30" i="3"/>
  <c r="A31" i="3"/>
  <c r="CX31" i="3"/>
  <c r="CY31" i="3"/>
  <c r="CZ31" i="3"/>
  <c r="DB31" i="3" s="1"/>
  <c r="DA31" i="3"/>
  <c r="DC31" i="3"/>
  <c r="A32" i="3"/>
  <c r="CX32" i="3"/>
  <c r="CY32" i="3"/>
  <c r="CZ32" i="3"/>
  <c r="DA32" i="3"/>
  <c r="DB32" i="3"/>
  <c r="DC32" i="3"/>
  <c r="A33" i="3"/>
  <c r="CX33" i="3"/>
  <c r="CY33" i="3"/>
  <c r="CZ33" i="3"/>
  <c r="DB33" i="3" s="1"/>
  <c r="DA33" i="3"/>
  <c r="DC33" i="3"/>
  <c r="A34" i="3"/>
  <c r="CX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A40" i="3"/>
  <c r="DB40" i="3"/>
  <c r="DC40" i="3"/>
  <c r="A41" i="3"/>
  <c r="CX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X43" i="3"/>
  <c r="CY43" i="3"/>
  <c r="CZ43" i="3"/>
  <c r="DA43" i="3"/>
  <c r="DB43" i="3"/>
  <c r="DC43" i="3"/>
  <c r="A44" i="3"/>
  <c r="CX44" i="3"/>
  <c r="CY44" i="3"/>
  <c r="CZ44" i="3"/>
  <c r="DB44" i="3" s="1"/>
  <c r="DA44" i="3"/>
  <c r="DC44" i="3"/>
  <c r="A45" i="3"/>
  <c r="CY45" i="3"/>
  <c r="CZ45" i="3"/>
  <c r="DA45" i="3"/>
  <c r="DB45" i="3"/>
  <c r="DC45" i="3"/>
  <c r="A46" i="3"/>
  <c r="CX46" i="3"/>
  <c r="CY46" i="3"/>
  <c r="CZ46" i="3"/>
  <c r="DA46" i="3"/>
  <c r="DB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B48" i="3" s="1"/>
  <c r="DA48" i="3"/>
  <c r="DC48" i="3"/>
  <c r="A49" i="3"/>
  <c r="CX49" i="3"/>
  <c r="CY49" i="3"/>
  <c r="CZ49" i="3"/>
  <c r="DB49" i="3" s="1"/>
  <c r="DA49" i="3"/>
  <c r="DC49" i="3"/>
  <c r="A50" i="3"/>
  <c r="CX50" i="3"/>
  <c r="CY50" i="3"/>
  <c r="CZ50" i="3"/>
  <c r="DA50" i="3"/>
  <c r="DB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X54" i="3"/>
  <c r="CY54" i="3"/>
  <c r="CZ54" i="3"/>
  <c r="DA54" i="3"/>
  <c r="DB54" i="3"/>
  <c r="DC54" i="3"/>
  <c r="A55" i="3"/>
  <c r="CX55" i="3"/>
  <c r="CY55" i="3"/>
  <c r="CZ55" i="3"/>
  <c r="DA55" i="3"/>
  <c r="DB55" i="3"/>
  <c r="DC55" i="3"/>
  <c r="A56" i="3"/>
  <c r="CX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B61" i="3" s="1"/>
  <c r="DA61" i="3"/>
  <c r="DC61" i="3"/>
  <c r="A62" i="3"/>
  <c r="CY62" i="3"/>
  <c r="CZ62" i="3"/>
  <c r="DB62" i="3" s="1"/>
  <c r="DA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Y68" i="3"/>
  <c r="CZ68" i="3"/>
  <c r="DA68" i="3"/>
  <c r="DB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Y79" i="3"/>
  <c r="CZ79" i="3"/>
  <c r="DB79" i="3" s="1"/>
  <c r="DA79" i="3"/>
  <c r="DC79" i="3"/>
  <c r="A80" i="3"/>
  <c r="CY80" i="3"/>
  <c r="CZ80" i="3"/>
  <c r="DB80" i="3" s="1"/>
  <c r="DA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B84" i="3" s="1"/>
  <c r="DA84" i="3"/>
  <c r="DC84" i="3"/>
  <c r="A85" i="3"/>
  <c r="CX85" i="3"/>
  <c r="CY85" i="3"/>
  <c r="CZ85" i="3"/>
  <c r="DB85" i="3" s="1"/>
  <c r="DA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B87" i="3" s="1"/>
  <c r="DA87" i="3"/>
  <c r="DC87" i="3"/>
  <c r="A88" i="3"/>
  <c r="CX88" i="3"/>
  <c r="CY88" i="3"/>
  <c r="CZ88" i="3"/>
  <c r="DA88" i="3"/>
  <c r="DB88" i="3"/>
  <c r="DC88" i="3"/>
  <c r="A89" i="3"/>
  <c r="CX89" i="3"/>
  <c r="CY89" i="3"/>
  <c r="CZ89" i="3"/>
  <c r="DA89" i="3"/>
  <c r="DB89" i="3"/>
  <c r="DC89" i="3"/>
  <c r="A90" i="3"/>
  <c r="CX90" i="3"/>
  <c r="CY90" i="3"/>
  <c r="CZ90" i="3"/>
  <c r="DB90" i="3" s="1"/>
  <c r="DA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B93" i="3" s="1"/>
  <c r="DA93" i="3"/>
  <c r="DC93" i="3"/>
  <c r="A94" i="3"/>
  <c r="CX94" i="3"/>
  <c r="CY94" i="3"/>
  <c r="CZ94" i="3"/>
  <c r="DA94" i="3"/>
  <c r="DB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B96" i="3" s="1"/>
  <c r="DA96" i="3"/>
  <c r="DC96" i="3"/>
  <c r="A97" i="3"/>
  <c r="CX97" i="3"/>
  <c r="CY97" i="3"/>
  <c r="CZ97" i="3"/>
  <c r="DB97" i="3" s="1"/>
  <c r="DA97" i="3"/>
  <c r="DC97" i="3"/>
  <c r="A98" i="3"/>
  <c r="CX98" i="3"/>
  <c r="CY98" i="3"/>
  <c r="CZ98" i="3"/>
  <c r="DB98" i="3" s="1"/>
  <c r="DA98" i="3"/>
  <c r="DC98" i="3"/>
  <c r="A99" i="3"/>
  <c r="CX99" i="3"/>
  <c r="CY99" i="3"/>
  <c r="CZ99" i="3"/>
  <c r="DA99" i="3"/>
  <c r="DB99" i="3"/>
  <c r="DC99" i="3"/>
  <c r="A100" i="3"/>
  <c r="CX100" i="3"/>
  <c r="CY100" i="3"/>
  <c r="CZ100" i="3"/>
  <c r="DA100" i="3"/>
  <c r="DB100" i="3"/>
  <c r="DC100" i="3"/>
  <c r="A101" i="3"/>
  <c r="CX101" i="3"/>
  <c r="CY101" i="3"/>
  <c r="CZ101" i="3"/>
  <c r="DB101" i="3" s="1"/>
  <c r="DA101" i="3"/>
  <c r="DC101" i="3"/>
  <c r="A102" i="3"/>
  <c r="CX102" i="3"/>
  <c r="CY102" i="3"/>
  <c r="CZ102" i="3"/>
  <c r="DA102" i="3"/>
  <c r="DB102" i="3"/>
  <c r="DC102" i="3"/>
  <c r="A103" i="3"/>
  <c r="CX103" i="3"/>
  <c r="CY103" i="3"/>
  <c r="CZ103" i="3"/>
  <c r="DB103" i="3" s="1"/>
  <c r="DA103" i="3"/>
  <c r="DC103" i="3"/>
  <c r="A104" i="3"/>
  <c r="CX104" i="3"/>
  <c r="CY104" i="3"/>
  <c r="CZ104" i="3"/>
  <c r="DA104" i="3"/>
  <c r="DB104" i="3"/>
  <c r="DC104" i="3"/>
  <c r="A105" i="3"/>
  <c r="CX105" i="3"/>
  <c r="CY105" i="3"/>
  <c r="CZ105" i="3"/>
  <c r="DB105" i="3" s="1"/>
  <c r="DA105" i="3"/>
  <c r="DC105" i="3"/>
  <c r="A106" i="3"/>
  <c r="CX106" i="3"/>
  <c r="CY106" i="3"/>
  <c r="CZ106" i="3"/>
  <c r="DA106" i="3"/>
  <c r="DB106" i="3"/>
  <c r="DC106" i="3"/>
  <c r="A107" i="3"/>
  <c r="CX107" i="3"/>
  <c r="CY107" i="3"/>
  <c r="CZ107" i="3"/>
  <c r="DA107" i="3"/>
  <c r="DB107" i="3"/>
  <c r="DC107" i="3"/>
  <c r="A108" i="3"/>
  <c r="CX108" i="3"/>
  <c r="CY108" i="3"/>
  <c r="CZ108" i="3"/>
  <c r="DA108" i="3"/>
  <c r="DB108" i="3"/>
  <c r="DC108" i="3"/>
  <c r="A109" i="3"/>
  <c r="CX109" i="3"/>
  <c r="CY109" i="3"/>
  <c r="CZ109" i="3"/>
  <c r="DA109" i="3"/>
  <c r="DB109" i="3"/>
  <c r="DC109" i="3"/>
  <c r="A110" i="3"/>
  <c r="CX110" i="3"/>
  <c r="CY110" i="3"/>
  <c r="CZ110" i="3"/>
  <c r="DA110" i="3"/>
  <c r="DB110" i="3"/>
  <c r="DC110" i="3"/>
  <c r="A111" i="3"/>
  <c r="CX111" i="3"/>
  <c r="CY111" i="3"/>
  <c r="CZ111" i="3"/>
  <c r="DA111" i="3"/>
  <c r="DB111" i="3"/>
  <c r="DC111" i="3"/>
  <c r="A112" i="3"/>
  <c r="CX112" i="3"/>
  <c r="CY112" i="3"/>
  <c r="CZ112" i="3"/>
  <c r="DA112" i="3"/>
  <c r="DB112" i="3"/>
  <c r="DC112" i="3"/>
  <c r="A113" i="3"/>
  <c r="CX113" i="3"/>
  <c r="CY113" i="3"/>
  <c r="CZ113" i="3"/>
  <c r="DB113" i="3" s="1"/>
  <c r="DA113" i="3"/>
  <c r="DC113" i="3"/>
  <c r="A114" i="3"/>
  <c r="CX114" i="3"/>
  <c r="CY114" i="3"/>
  <c r="CZ114" i="3"/>
  <c r="DB114" i="3" s="1"/>
  <c r="DA114" i="3"/>
  <c r="DC114" i="3"/>
  <c r="A115" i="3"/>
  <c r="CX115" i="3"/>
  <c r="CY115" i="3"/>
  <c r="CZ115" i="3"/>
  <c r="DA115" i="3"/>
  <c r="DB115" i="3"/>
  <c r="DC115" i="3"/>
  <c r="A116" i="3"/>
  <c r="CX116" i="3"/>
  <c r="CY116" i="3"/>
  <c r="CZ116" i="3"/>
  <c r="DB116" i="3" s="1"/>
  <c r="DA116" i="3"/>
  <c r="DC116" i="3"/>
  <c r="A117" i="3"/>
  <c r="CX117" i="3"/>
  <c r="CY117" i="3"/>
  <c r="CZ117" i="3"/>
  <c r="DA117" i="3"/>
  <c r="DB117" i="3"/>
  <c r="DC117" i="3"/>
  <c r="A118" i="3"/>
  <c r="CX118" i="3"/>
  <c r="CY118" i="3"/>
  <c r="CZ118" i="3"/>
  <c r="DB118" i="3" s="1"/>
  <c r="DA118" i="3"/>
  <c r="DC118" i="3"/>
  <c r="A119" i="3"/>
  <c r="CX119" i="3"/>
  <c r="CY119" i="3"/>
  <c r="CZ119" i="3"/>
  <c r="DB119" i="3" s="1"/>
  <c r="DA119" i="3"/>
  <c r="DC119" i="3"/>
  <c r="A120" i="3"/>
  <c r="CX120" i="3"/>
  <c r="CY120" i="3"/>
  <c r="CZ120" i="3"/>
  <c r="DA120" i="3"/>
  <c r="DB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X123" i="3"/>
  <c r="CY123" i="3"/>
  <c r="CZ123" i="3"/>
  <c r="DB123" i="3" s="1"/>
  <c r="DA123" i="3"/>
  <c r="DC123" i="3"/>
  <c r="A124" i="3"/>
  <c r="CY124" i="3"/>
  <c r="CZ124" i="3"/>
  <c r="DA124" i="3"/>
  <c r="DB124" i="3"/>
  <c r="DC124" i="3"/>
  <c r="A125" i="3"/>
  <c r="CY125" i="3"/>
  <c r="CZ125" i="3"/>
  <c r="DB125" i="3" s="1"/>
  <c r="DA125" i="3"/>
  <c r="DC125" i="3"/>
  <c r="A126" i="3"/>
  <c r="CX126" i="3"/>
  <c r="CY126" i="3"/>
  <c r="CZ126" i="3"/>
  <c r="DB126" i="3" s="1"/>
  <c r="DA126" i="3"/>
  <c r="DC126" i="3"/>
  <c r="A127" i="3"/>
  <c r="CY127" i="3"/>
  <c r="CZ127" i="3"/>
  <c r="DA127" i="3"/>
  <c r="DB127" i="3"/>
  <c r="DC127" i="3"/>
  <c r="A128" i="3"/>
  <c r="CX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A130" i="3"/>
  <c r="DB130" i="3"/>
  <c r="DC130" i="3"/>
  <c r="A131" i="3"/>
  <c r="CX131" i="3"/>
  <c r="CY131" i="3"/>
  <c r="CZ131" i="3"/>
  <c r="DB131" i="3" s="1"/>
  <c r="DA131" i="3"/>
  <c r="DC131" i="3"/>
  <c r="A132" i="3"/>
  <c r="CY132" i="3"/>
  <c r="CZ132" i="3"/>
  <c r="DB132" i="3" s="1"/>
  <c r="DA132" i="3"/>
  <c r="DC132" i="3"/>
  <c r="A133" i="3"/>
  <c r="CX133" i="3"/>
  <c r="CY133" i="3"/>
  <c r="CZ133" i="3"/>
  <c r="DA133" i="3"/>
  <c r="DB133" i="3"/>
  <c r="DC133" i="3"/>
  <c r="A134" i="3"/>
  <c r="CX134" i="3"/>
  <c r="CY134" i="3"/>
  <c r="CZ134" i="3"/>
  <c r="DB134" i="3" s="1"/>
  <c r="DA134" i="3"/>
  <c r="DC134" i="3"/>
  <c r="A135" i="3"/>
  <c r="CY135" i="3"/>
  <c r="CZ135" i="3"/>
  <c r="DA135" i="3"/>
  <c r="DB135" i="3"/>
  <c r="DC135" i="3"/>
  <c r="A136" i="3"/>
  <c r="CX136" i="3"/>
  <c r="CY136" i="3"/>
  <c r="CZ136" i="3"/>
  <c r="DA136" i="3"/>
  <c r="DB136" i="3"/>
  <c r="DC136" i="3"/>
  <c r="A137" i="3"/>
  <c r="CY137" i="3"/>
  <c r="CZ137" i="3"/>
  <c r="DB137" i="3" s="1"/>
  <c r="DA137" i="3"/>
  <c r="DC137" i="3"/>
  <c r="A138" i="3"/>
  <c r="CX138" i="3"/>
  <c r="CY138" i="3"/>
  <c r="CZ138" i="3"/>
  <c r="DB138" i="3" s="1"/>
  <c r="DA138" i="3"/>
  <c r="DC138" i="3"/>
  <c r="A139" i="3"/>
  <c r="CY139" i="3"/>
  <c r="CZ139" i="3"/>
  <c r="DB139" i="3" s="1"/>
  <c r="DA139" i="3"/>
  <c r="DC139" i="3"/>
  <c r="A140" i="3"/>
  <c r="CY140" i="3"/>
  <c r="CZ140" i="3"/>
  <c r="DA140" i="3"/>
  <c r="DB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A143" i="3"/>
  <c r="CY143" i="3"/>
  <c r="CZ143" i="3"/>
  <c r="DB143" i="3" s="1"/>
  <c r="DA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B146" i="3" s="1"/>
  <c r="DA146" i="3"/>
  <c r="DC146" i="3"/>
  <c r="A147" i="3"/>
  <c r="CY147" i="3"/>
  <c r="CZ147" i="3"/>
  <c r="DB147" i="3" s="1"/>
  <c r="DA147" i="3"/>
  <c r="DC147" i="3"/>
  <c r="A148" i="3"/>
  <c r="CY148" i="3"/>
  <c r="CZ148" i="3"/>
  <c r="DA148" i="3"/>
  <c r="DB148" i="3"/>
  <c r="DC148" i="3"/>
  <c r="A149" i="3"/>
  <c r="CY149" i="3"/>
  <c r="CZ149" i="3"/>
  <c r="DB149" i="3" s="1"/>
  <c r="DA149" i="3"/>
  <c r="DC149" i="3"/>
  <c r="A150" i="3"/>
  <c r="CY150" i="3"/>
  <c r="CZ150" i="3"/>
  <c r="DB150" i="3" s="1"/>
  <c r="DA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Y153" i="3"/>
  <c r="CZ153" i="3"/>
  <c r="DA153" i="3"/>
  <c r="DB153" i="3"/>
  <c r="DC153" i="3"/>
  <c r="A154" i="3"/>
  <c r="CY154" i="3"/>
  <c r="CZ154" i="3"/>
  <c r="DA154" i="3"/>
  <c r="DB154" i="3"/>
  <c r="DC154" i="3"/>
  <c r="A155" i="3"/>
  <c r="CY155" i="3"/>
  <c r="CZ155" i="3"/>
  <c r="DB155" i="3" s="1"/>
  <c r="DA155" i="3"/>
  <c r="DC155" i="3"/>
  <c r="A156" i="3"/>
  <c r="CY156" i="3"/>
  <c r="CZ156" i="3"/>
  <c r="DA156" i="3"/>
  <c r="DB156" i="3"/>
  <c r="DC156" i="3"/>
  <c r="A157" i="3"/>
  <c r="CY157" i="3"/>
  <c r="CZ157" i="3"/>
  <c r="DB157" i="3" s="1"/>
  <c r="DA157" i="3"/>
  <c r="DC157" i="3"/>
  <c r="A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A160" i="3"/>
  <c r="DB160" i="3"/>
  <c r="DC160" i="3"/>
  <c r="A161" i="3"/>
  <c r="CY161" i="3"/>
  <c r="CZ161" i="3"/>
  <c r="DA161" i="3"/>
  <c r="DB161" i="3"/>
  <c r="DC161" i="3"/>
  <c r="A162" i="3"/>
  <c r="CX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X164" i="3"/>
  <c r="CY164" i="3"/>
  <c r="CZ164" i="3"/>
  <c r="DB164" i="3" s="1"/>
  <c r="DA164" i="3"/>
  <c r="DC164" i="3"/>
  <c r="A165" i="3"/>
  <c r="CY165" i="3"/>
  <c r="CZ165" i="3"/>
  <c r="DB165" i="3" s="1"/>
  <c r="DA165" i="3"/>
  <c r="DC165" i="3"/>
  <c r="A166" i="3"/>
  <c r="CY166" i="3"/>
  <c r="CZ166" i="3"/>
  <c r="DA166" i="3"/>
  <c r="DB166" i="3"/>
  <c r="DC166" i="3"/>
  <c r="A167" i="3"/>
  <c r="CX167" i="3"/>
  <c r="CY167" i="3"/>
  <c r="CZ167" i="3"/>
  <c r="DB167" i="3" s="1"/>
  <c r="DA167" i="3"/>
  <c r="DC167" i="3"/>
  <c r="A168" i="3"/>
  <c r="CY168" i="3"/>
  <c r="CZ168" i="3"/>
  <c r="DB168" i="3" s="1"/>
  <c r="DA168" i="3"/>
  <c r="DC168" i="3"/>
  <c r="A169" i="3"/>
  <c r="CY169" i="3"/>
  <c r="CZ169" i="3"/>
  <c r="DA169" i="3"/>
  <c r="DB169" i="3"/>
  <c r="DC169" i="3"/>
  <c r="A170" i="3"/>
  <c r="CY170" i="3"/>
  <c r="CZ170" i="3"/>
  <c r="DB170" i="3" s="1"/>
  <c r="DA170" i="3"/>
  <c r="DC170" i="3"/>
  <c r="A171" i="3"/>
  <c r="CY171" i="3"/>
  <c r="CZ171" i="3"/>
  <c r="DA171" i="3"/>
  <c r="DB171" i="3"/>
  <c r="DC171" i="3"/>
  <c r="A172" i="3"/>
  <c r="CY172" i="3"/>
  <c r="CZ172" i="3"/>
  <c r="DA172" i="3"/>
  <c r="DB172" i="3"/>
  <c r="DC172" i="3"/>
  <c r="A173" i="3"/>
  <c r="CY173" i="3"/>
  <c r="CZ173" i="3"/>
  <c r="DB173" i="3" s="1"/>
  <c r="DA173" i="3"/>
  <c r="DC173" i="3"/>
  <c r="A174" i="3"/>
  <c r="CY174" i="3"/>
  <c r="CZ174" i="3"/>
  <c r="DA174" i="3"/>
  <c r="DB174" i="3"/>
  <c r="DC174" i="3"/>
  <c r="A175" i="3"/>
  <c r="CY175" i="3"/>
  <c r="CZ175" i="3"/>
  <c r="DB175" i="3" s="1"/>
  <c r="DA175" i="3"/>
  <c r="DC175" i="3"/>
  <c r="A176" i="3"/>
  <c r="CY176" i="3"/>
  <c r="CZ176" i="3"/>
  <c r="DA176" i="3"/>
  <c r="DB176" i="3"/>
  <c r="DC176" i="3"/>
  <c r="A177" i="3"/>
  <c r="CY177" i="3"/>
  <c r="CZ177" i="3"/>
  <c r="DB177" i="3" s="1"/>
  <c r="DA177" i="3"/>
  <c r="DC177" i="3"/>
  <c r="A178" i="3"/>
  <c r="CY178" i="3"/>
  <c r="CZ178" i="3"/>
  <c r="DA178" i="3"/>
  <c r="DB178" i="3"/>
  <c r="DC178" i="3"/>
  <c r="A179" i="3"/>
  <c r="CX179" i="3"/>
  <c r="CY179" i="3"/>
  <c r="CZ179" i="3"/>
  <c r="DB179" i="3" s="1"/>
  <c r="DA179" i="3"/>
  <c r="DC179" i="3"/>
  <c r="A180" i="3"/>
  <c r="CX180" i="3"/>
  <c r="CY180" i="3"/>
  <c r="CZ180" i="3"/>
  <c r="DA180" i="3"/>
  <c r="DB180" i="3"/>
  <c r="DC180" i="3"/>
  <c r="A181" i="3"/>
  <c r="CX181" i="3"/>
  <c r="CY181" i="3"/>
  <c r="CZ181" i="3"/>
  <c r="DA181" i="3"/>
  <c r="DB181" i="3"/>
  <c r="DC181" i="3"/>
  <c r="A182" i="3"/>
  <c r="CX182" i="3"/>
  <c r="CY182" i="3"/>
  <c r="CZ182" i="3"/>
  <c r="DA182" i="3"/>
  <c r="DB182" i="3"/>
  <c r="DC182" i="3"/>
  <c r="A183" i="3"/>
  <c r="CX183" i="3"/>
  <c r="CY183" i="3"/>
  <c r="CZ183" i="3"/>
  <c r="DB183" i="3" s="1"/>
  <c r="DA183" i="3"/>
  <c r="DC183" i="3"/>
  <c r="A184" i="3"/>
  <c r="CX184" i="3"/>
  <c r="CY184" i="3"/>
  <c r="CZ184" i="3"/>
  <c r="DA184" i="3"/>
  <c r="DB184" i="3"/>
  <c r="DC184" i="3"/>
  <c r="A185" i="3"/>
  <c r="CX185" i="3"/>
  <c r="CY185" i="3"/>
  <c r="CZ185" i="3"/>
  <c r="DB185" i="3" s="1"/>
  <c r="DA185" i="3"/>
  <c r="DC185" i="3"/>
  <c r="A186" i="3"/>
  <c r="CX186" i="3"/>
  <c r="CY186" i="3"/>
  <c r="CZ186" i="3"/>
  <c r="DB186" i="3" s="1"/>
  <c r="DA186" i="3"/>
  <c r="DC186" i="3"/>
  <c r="A187" i="3"/>
  <c r="CX187" i="3"/>
  <c r="CY187" i="3"/>
  <c r="CZ187" i="3"/>
  <c r="DA187" i="3"/>
  <c r="DB187" i="3"/>
  <c r="DC187" i="3"/>
  <c r="A188" i="3"/>
  <c r="CX188" i="3"/>
  <c r="CY188" i="3"/>
  <c r="CZ188" i="3"/>
  <c r="DB188" i="3" s="1"/>
  <c r="DA188" i="3"/>
  <c r="DC188" i="3"/>
  <c r="A189" i="3"/>
  <c r="CX189" i="3"/>
  <c r="CY189" i="3"/>
  <c r="CZ189" i="3"/>
  <c r="DA189" i="3"/>
  <c r="DB189" i="3"/>
  <c r="DC189" i="3"/>
  <c r="A190" i="3"/>
  <c r="CX190" i="3"/>
  <c r="CY190" i="3"/>
  <c r="CZ190" i="3"/>
  <c r="DA190" i="3"/>
  <c r="DB190" i="3"/>
  <c r="DC190" i="3"/>
  <c r="A191" i="3"/>
  <c r="CX191" i="3"/>
  <c r="CY191" i="3"/>
  <c r="CZ191" i="3"/>
  <c r="DB191" i="3" s="1"/>
  <c r="DA191" i="3"/>
  <c r="DC191" i="3"/>
  <c r="A192" i="3"/>
  <c r="CX192" i="3"/>
  <c r="CY192" i="3"/>
  <c r="CZ192" i="3"/>
  <c r="DB192" i="3" s="1"/>
  <c r="DA192" i="3"/>
  <c r="DC192" i="3"/>
  <c r="A193" i="3"/>
  <c r="CX193" i="3"/>
  <c r="CY193" i="3"/>
  <c r="CZ193" i="3"/>
  <c r="DB193" i="3" s="1"/>
  <c r="DA193" i="3"/>
  <c r="DC193" i="3"/>
  <c r="A194" i="3"/>
  <c r="CX194" i="3"/>
  <c r="CY194" i="3"/>
  <c r="CZ194" i="3"/>
  <c r="DA194" i="3"/>
  <c r="DB194" i="3"/>
  <c r="DC194" i="3"/>
  <c r="A195" i="3"/>
  <c r="CX195" i="3"/>
  <c r="CY195" i="3"/>
  <c r="CZ195" i="3"/>
  <c r="DA195" i="3"/>
  <c r="DB195" i="3"/>
  <c r="DC195" i="3"/>
  <c r="A196" i="3"/>
  <c r="CX196" i="3"/>
  <c r="CY196" i="3"/>
  <c r="CZ196" i="3"/>
  <c r="DA196" i="3"/>
  <c r="DB196" i="3"/>
  <c r="DC196" i="3"/>
  <c r="A197" i="3"/>
  <c r="CX197" i="3"/>
  <c r="CY197" i="3"/>
  <c r="CZ197" i="3"/>
  <c r="DB197" i="3" s="1"/>
  <c r="DA197" i="3"/>
  <c r="DC197" i="3"/>
  <c r="A198" i="3"/>
  <c r="CX198" i="3"/>
  <c r="CY198" i="3"/>
  <c r="CZ198" i="3"/>
  <c r="DA198" i="3"/>
  <c r="DB198" i="3"/>
  <c r="DC198" i="3"/>
  <c r="A199" i="3"/>
  <c r="CX199" i="3"/>
  <c r="CY199" i="3"/>
  <c r="CZ199" i="3"/>
  <c r="DA199" i="3"/>
  <c r="DB199" i="3"/>
  <c r="DC199" i="3"/>
  <c r="A200" i="3"/>
  <c r="CX200" i="3"/>
  <c r="CY200" i="3"/>
  <c r="CZ200" i="3"/>
  <c r="DB200" i="3" s="1"/>
  <c r="DA200" i="3"/>
  <c r="DC200" i="3"/>
  <c r="A201" i="3"/>
  <c r="CY201" i="3"/>
  <c r="CZ201" i="3"/>
  <c r="DB201" i="3" s="1"/>
  <c r="DA201" i="3"/>
  <c r="DC201" i="3"/>
  <c r="A202" i="3"/>
  <c r="CY202" i="3"/>
  <c r="CZ202" i="3"/>
  <c r="DA202" i="3"/>
  <c r="DB202" i="3"/>
  <c r="DC202" i="3"/>
  <c r="A203" i="3"/>
  <c r="CX203" i="3"/>
  <c r="CY203" i="3"/>
  <c r="CZ203" i="3"/>
  <c r="DB203" i="3" s="1"/>
  <c r="DA203" i="3"/>
  <c r="DC203" i="3"/>
  <c r="A204" i="3"/>
  <c r="CX204" i="3"/>
  <c r="CY204" i="3"/>
  <c r="CZ204" i="3"/>
  <c r="DB204" i="3" s="1"/>
  <c r="DA204" i="3"/>
  <c r="DC204" i="3"/>
  <c r="A205" i="3"/>
  <c r="CX205" i="3"/>
  <c r="CY205" i="3"/>
  <c r="CZ205" i="3"/>
  <c r="DA205" i="3"/>
  <c r="DB205" i="3"/>
  <c r="DC205" i="3"/>
  <c r="A206" i="3"/>
  <c r="CX206" i="3"/>
  <c r="CY206" i="3"/>
  <c r="CZ206" i="3"/>
  <c r="DB206" i="3" s="1"/>
  <c r="DA206" i="3"/>
  <c r="DC206" i="3"/>
  <c r="A207" i="3"/>
  <c r="CX207" i="3"/>
  <c r="CY207" i="3"/>
  <c r="CZ207" i="3"/>
  <c r="DA207" i="3"/>
  <c r="DB207" i="3"/>
  <c r="DC207" i="3"/>
  <c r="A208" i="3"/>
  <c r="CX208" i="3"/>
  <c r="CY208" i="3"/>
  <c r="CZ208" i="3"/>
  <c r="DB208" i="3" s="1"/>
  <c r="DA208" i="3"/>
  <c r="DC208" i="3"/>
  <c r="A209" i="3"/>
  <c r="CX209" i="3"/>
  <c r="CY209" i="3"/>
  <c r="CZ209" i="3"/>
  <c r="DB209" i="3" s="1"/>
  <c r="DA209" i="3"/>
  <c r="DC209" i="3"/>
  <c r="A210" i="3"/>
  <c r="CX210" i="3"/>
  <c r="CY210" i="3"/>
  <c r="CZ210" i="3"/>
  <c r="DA210" i="3"/>
  <c r="DB210" i="3"/>
  <c r="DC210" i="3"/>
  <c r="A211" i="3"/>
  <c r="CX211" i="3"/>
  <c r="CY211" i="3"/>
  <c r="CZ211" i="3"/>
  <c r="DB211" i="3" s="1"/>
  <c r="DA211" i="3"/>
  <c r="DC211" i="3"/>
  <c r="A212" i="3"/>
  <c r="CX212" i="3"/>
  <c r="CY212" i="3"/>
  <c r="CZ212" i="3"/>
  <c r="DA212" i="3"/>
  <c r="DB212" i="3"/>
  <c r="DC212" i="3"/>
  <c r="A213" i="3"/>
  <c r="CX213" i="3"/>
  <c r="CY213" i="3"/>
  <c r="CZ213" i="3"/>
  <c r="DA213" i="3"/>
  <c r="DB213" i="3"/>
  <c r="DC213" i="3"/>
  <c r="A214" i="3"/>
  <c r="CX214" i="3"/>
  <c r="CY214" i="3"/>
  <c r="CZ214" i="3"/>
  <c r="DA214" i="3"/>
  <c r="DB214" i="3"/>
  <c r="DC214" i="3"/>
  <c r="A215" i="3"/>
  <c r="CX215" i="3"/>
  <c r="CY215" i="3"/>
  <c r="CZ215" i="3"/>
  <c r="DB215" i="3" s="1"/>
  <c r="DA215" i="3"/>
  <c r="DC215" i="3"/>
  <c r="A216" i="3"/>
  <c r="CX216" i="3"/>
  <c r="CY216" i="3"/>
  <c r="CZ216" i="3"/>
  <c r="DB216" i="3" s="1"/>
  <c r="DA216" i="3"/>
  <c r="DC216" i="3"/>
  <c r="A217" i="3"/>
  <c r="CX217" i="3"/>
  <c r="CY217" i="3"/>
  <c r="CZ217" i="3"/>
  <c r="DA217" i="3"/>
  <c r="DB217" i="3"/>
  <c r="DC217" i="3"/>
  <c r="A218" i="3"/>
  <c r="CX218" i="3"/>
  <c r="CY218" i="3"/>
  <c r="CZ218" i="3"/>
  <c r="DB218" i="3" s="1"/>
  <c r="DA218" i="3"/>
  <c r="DC21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O26" i="1"/>
  <c r="AQ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T28" i="1"/>
  <c r="V28" i="1"/>
  <c r="W28" i="1"/>
  <c r="AC28" i="1"/>
  <c r="CQ28" i="1" s="1"/>
  <c r="P28" i="1" s="1"/>
  <c r="AE28" i="1"/>
  <c r="CS28" i="1" s="1"/>
  <c r="R28" i="1" s="1"/>
  <c r="AF28" i="1"/>
  <c r="CT28" i="1" s="1"/>
  <c r="S28" i="1" s="1"/>
  <c r="AG28" i="1"/>
  <c r="AH28" i="1"/>
  <c r="AI28" i="1"/>
  <c r="AJ28" i="1"/>
  <c r="CU28" i="1"/>
  <c r="CV28" i="1"/>
  <c r="U28" i="1" s="1"/>
  <c r="CW28" i="1"/>
  <c r="CX28" i="1"/>
  <c r="FR28" i="1"/>
  <c r="BY32" i="1" s="1"/>
  <c r="BY26" i="1" s="1"/>
  <c r="GL28" i="1"/>
  <c r="BZ32" i="1" s="1"/>
  <c r="BZ26" i="1" s="1"/>
  <c r="GO28" i="1"/>
  <c r="GP28" i="1"/>
  <c r="GV28" i="1"/>
  <c r="HC28" i="1" s="1"/>
  <c r="GX28" i="1" s="1"/>
  <c r="I29" i="1"/>
  <c r="Q29" i="1"/>
  <c r="R29" i="1"/>
  <c r="U29" i="1"/>
  <c r="AB29" i="1"/>
  <c r="AC29" i="1"/>
  <c r="AD29" i="1"/>
  <c r="AE29" i="1"/>
  <c r="AF29" i="1"/>
  <c r="AG29" i="1"/>
  <c r="AH29" i="1"/>
  <c r="AI29" i="1"/>
  <c r="AJ29" i="1"/>
  <c r="CQ29" i="1"/>
  <c r="P29" i="1" s="1"/>
  <c r="CR29" i="1"/>
  <c r="CS29" i="1"/>
  <c r="CT29" i="1"/>
  <c r="S29" i="1" s="1"/>
  <c r="CU29" i="1"/>
  <c r="T29" i="1" s="1"/>
  <c r="CV29" i="1"/>
  <c r="CW29" i="1"/>
  <c r="V29" i="1" s="1"/>
  <c r="CX29" i="1"/>
  <c r="W29" i="1" s="1"/>
  <c r="FR29" i="1"/>
  <c r="GL29" i="1"/>
  <c r="GO29" i="1"/>
  <c r="GP29" i="1"/>
  <c r="CD32" i="1" s="1"/>
  <c r="CD26" i="1" s="1"/>
  <c r="GV29" i="1"/>
  <c r="HC29" i="1"/>
  <c r="GX29" i="1" s="1"/>
  <c r="CJ32" i="1" s="1"/>
  <c r="I30" i="1"/>
  <c r="AC30" i="1"/>
  <c r="AE30" i="1"/>
  <c r="AD30" i="1" s="1"/>
  <c r="AF30" i="1"/>
  <c r="CT30" i="1" s="1"/>
  <c r="S30" i="1" s="1"/>
  <c r="AG30" i="1"/>
  <c r="CU30" i="1" s="1"/>
  <c r="T30" i="1" s="1"/>
  <c r="AH30" i="1"/>
  <c r="CV30" i="1" s="1"/>
  <c r="U30" i="1" s="1"/>
  <c r="AI30" i="1"/>
  <c r="CW30" i="1" s="1"/>
  <c r="V30" i="1" s="1"/>
  <c r="AJ30" i="1"/>
  <c r="CX30" i="1" s="1"/>
  <c r="W30" i="1" s="1"/>
  <c r="CQ30" i="1"/>
  <c r="P30" i="1" s="1"/>
  <c r="CP30" i="1" s="1"/>
  <c r="O30" i="1" s="1"/>
  <c r="CR30" i="1"/>
  <c r="Q30" i="1" s="1"/>
  <c r="CS30" i="1"/>
  <c r="R30" i="1" s="1"/>
  <c r="FR30" i="1"/>
  <c r="GL30" i="1"/>
  <c r="GO30" i="1"/>
  <c r="GP30" i="1"/>
  <c r="GV30" i="1"/>
  <c r="HC30" i="1"/>
  <c r="GX30" i="1" s="1"/>
  <c r="B32" i="1"/>
  <c r="B26" i="1" s="1"/>
  <c r="C32" i="1"/>
  <c r="C26" i="1" s="1"/>
  <c r="D32" i="1"/>
  <c r="D26" i="1" s="1"/>
  <c r="F32" i="1"/>
  <c r="F26" i="1" s="1"/>
  <c r="G32" i="1"/>
  <c r="G26" i="1" s="1"/>
  <c r="AO32" i="1"/>
  <c r="F36" i="1" s="1"/>
  <c r="AP32" i="1"/>
  <c r="F41" i="1" s="1"/>
  <c r="AQ32" i="1"/>
  <c r="F42" i="1" s="1"/>
  <c r="AT32" i="1"/>
  <c r="BX32" i="1"/>
  <c r="CC32" i="1"/>
  <c r="CC26" i="1" s="1"/>
  <c r="CG32" i="1"/>
  <c r="CG26" i="1" s="1"/>
  <c r="CI32" i="1"/>
  <c r="CK32" i="1"/>
  <c r="BB32" i="1" s="1"/>
  <c r="CL32" i="1"/>
  <c r="BC32" i="1" s="1"/>
  <c r="CM32" i="1"/>
  <c r="BD32" i="1" s="1"/>
  <c r="BD26" i="1" s="1"/>
  <c r="D62" i="1"/>
  <c r="C64" i="1"/>
  <c r="D64" i="1"/>
  <c r="E64" i="1"/>
  <c r="F64" i="1"/>
  <c r="Z64" i="1"/>
  <c r="AA64" i="1"/>
  <c r="AM64" i="1"/>
  <c r="AN64" i="1"/>
  <c r="BE64" i="1"/>
  <c r="BF64" i="1"/>
  <c r="BG64" i="1"/>
  <c r="BH64" i="1"/>
  <c r="BI64" i="1"/>
  <c r="BJ64" i="1"/>
  <c r="BK64" i="1"/>
  <c r="BL64" i="1"/>
  <c r="BM64" i="1"/>
  <c r="BN64" i="1"/>
  <c r="BO64" i="1"/>
  <c r="BP64" i="1"/>
  <c r="BQ64" i="1"/>
  <c r="BR64" i="1"/>
  <c r="BS64" i="1"/>
  <c r="BT64" i="1"/>
  <c r="BU64" i="1"/>
  <c r="BV64" i="1"/>
  <c r="BW64" i="1"/>
  <c r="BX64" i="1"/>
  <c r="CN64" i="1"/>
  <c r="CO64" i="1"/>
  <c r="CP64" i="1"/>
  <c r="CQ64" i="1"/>
  <c r="CR64" i="1"/>
  <c r="CS64" i="1"/>
  <c r="CT64" i="1"/>
  <c r="CU64" i="1"/>
  <c r="CV64" i="1"/>
  <c r="CW64" i="1"/>
  <c r="CX64" i="1"/>
  <c r="CY64" i="1"/>
  <c r="CZ64" i="1"/>
  <c r="DA64" i="1"/>
  <c r="DB64" i="1"/>
  <c r="DC64" i="1"/>
  <c r="DD64" i="1"/>
  <c r="DE64" i="1"/>
  <c r="DF64" i="1"/>
  <c r="DG64" i="1"/>
  <c r="DH64" i="1"/>
  <c r="DI64" i="1"/>
  <c r="DJ64" i="1"/>
  <c r="DK64" i="1"/>
  <c r="DL64" i="1"/>
  <c r="DM64" i="1"/>
  <c r="DN64" i="1"/>
  <c r="DO64" i="1"/>
  <c r="DP64" i="1"/>
  <c r="DQ64" i="1"/>
  <c r="DR64" i="1"/>
  <c r="DS64" i="1"/>
  <c r="DT64" i="1"/>
  <c r="DU64" i="1"/>
  <c r="DV64" i="1"/>
  <c r="DW64" i="1"/>
  <c r="DX64" i="1"/>
  <c r="DY64" i="1"/>
  <c r="DZ64" i="1"/>
  <c r="EA64" i="1"/>
  <c r="EB64" i="1"/>
  <c r="EC64" i="1"/>
  <c r="ED64" i="1"/>
  <c r="EE64" i="1"/>
  <c r="EF64" i="1"/>
  <c r="EG64" i="1"/>
  <c r="EH64" i="1"/>
  <c r="EI64" i="1"/>
  <c r="EJ64" i="1"/>
  <c r="EK64" i="1"/>
  <c r="EL64" i="1"/>
  <c r="EM64" i="1"/>
  <c r="EN64" i="1"/>
  <c r="EO64" i="1"/>
  <c r="EP64" i="1"/>
  <c r="EQ64" i="1"/>
  <c r="ER64" i="1"/>
  <c r="ES64" i="1"/>
  <c r="ET64" i="1"/>
  <c r="EU64" i="1"/>
  <c r="EV64" i="1"/>
  <c r="EW64" i="1"/>
  <c r="EX64" i="1"/>
  <c r="EY64" i="1"/>
  <c r="EZ64" i="1"/>
  <c r="FA64" i="1"/>
  <c r="FB64" i="1"/>
  <c r="FC64" i="1"/>
  <c r="FD64" i="1"/>
  <c r="FE64" i="1"/>
  <c r="FF64" i="1"/>
  <c r="FG64" i="1"/>
  <c r="FH64" i="1"/>
  <c r="FI64" i="1"/>
  <c r="FJ64" i="1"/>
  <c r="FK64" i="1"/>
  <c r="FL64" i="1"/>
  <c r="FM64" i="1"/>
  <c r="FN64" i="1"/>
  <c r="FO64" i="1"/>
  <c r="FP64" i="1"/>
  <c r="FQ64" i="1"/>
  <c r="FR64" i="1"/>
  <c r="FS64" i="1"/>
  <c r="FT64" i="1"/>
  <c r="FU64" i="1"/>
  <c r="FV64" i="1"/>
  <c r="FW64" i="1"/>
  <c r="FX64" i="1"/>
  <c r="FY64" i="1"/>
  <c r="FZ64" i="1"/>
  <c r="GA64" i="1"/>
  <c r="GB64" i="1"/>
  <c r="GC64" i="1"/>
  <c r="GD64" i="1"/>
  <c r="GE64" i="1"/>
  <c r="GF64" i="1"/>
  <c r="GG64" i="1"/>
  <c r="GH64" i="1"/>
  <c r="GI64" i="1"/>
  <c r="GJ64" i="1"/>
  <c r="GK64" i="1"/>
  <c r="GL64" i="1"/>
  <c r="GM64" i="1"/>
  <c r="GN64" i="1"/>
  <c r="GO64" i="1"/>
  <c r="GP64" i="1"/>
  <c r="GQ64" i="1"/>
  <c r="GR64" i="1"/>
  <c r="GS64" i="1"/>
  <c r="GT64" i="1"/>
  <c r="GU64" i="1"/>
  <c r="GV64" i="1"/>
  <c r="GW64" i="1"/>
  <c r="GX64" i="1"/>
  <c r="C66" i="1"/>
  <c r="D66" i="1"/>
  <c r="AC66" i="1"/>
  <c r="CQ66" i="1" s="1"/>
  <c r="P66" i="1" s="1"/>
  <c r="AE66" i="1"/>
  <c r="CS66" i="1" s="1"/>
  <c r="R66" i="1" s="1"/>
  <c r="AF66" i="1"/>
  <c r="CT66" i="1" s="1"/>
  <c r="S66" i="1" s="1"/>
  <c r="AG66" i="1"/>
  <c r="CU66" i="1" s="1"/>
  <c r="T66" i="1" s="1"/>
  <c r="AH66" i="1"/>
  <c r="CV66" i="1" s="1"/>
  <c r="U66" i="1" s="1"/>
  <c r="AI66" i="1"/>
  <c r="CW66" i="1" s="1"/>
  <c r="V66" i="1" s="1"/>
  <c r="AJ66" i="1"/>
  <c r="CX66" i="1" s="1"/>
  <c r="W66" i="1" s="1"/>
  <c r="FR66" i="1"/>
  <c r="GL66" i="1"/>
  <c r="GN66" i="1"/>
  <c r="GP66" i="1"/>
  <c r="GV66" i="1"/>
  <c r="HC66" i="1" s="1"/>
  <c r="GX66" i="1"/>
  <c r="C67" i="1"/>
  <c r="D67" i="1"/>
  <c r="I67" i="1"/>
  <c r="CX42" i="3" s="1"/>
  <c r="K67" i="1"/>
  <c r="S67" i="1"/>
  <c r="V67" i="1"/>
  <c r="AC67" i="1"/>
  <c r="CQ67" i="1" s="1"/>
  <c r="P67" i="1" s="1"/>
  <c r="AE67" i="1"/>
  <c r="AD67" i="1" s="1"/>
  <c r="CR67" i="1" s="1"/>
  <c r="Q67" i="1" s="1"/>
  <c r="AF67" i="1"/>
  <c r="AG67" i="1"/>
  <c r="AH67" i="1"/>
  <c r="AI67" i="1"/>
  <c r="AJ67" i="1"/>
  <c r="CS67" i="1"/>
  <c r="R67" i="1" s="1"/>
  <c r="CT67" i="1"/>
  <c r="CU67" i="1"/>
  <c r="T67" i="1" s="1"/>
  <c r="CV67" i="1"/>
  <c r="U67" i="1" s="1"/>
  <c r="CW67" i="1"/>
  <c r="CX67" i="1"/>
  <c r="W67" i="1" s="1"/>
  <c r="CY67" i="1"/>
  <c r="X67" i="1" s="1"/>
  <c r="CZ67" i="1"/>
  <c r="Y67" i="1" s="1"/>
  <c r="FR67" i="1"/>
  <c r="GL67" i="1"/>
  <c r="GN67" i="1"/>
  <c r="GP67" i="1"/>
  <c r="GV67" i="1"/>
  <c r="HC67" i="1"/>
  <c r="GX67" i="1" s="1"/>
  <c r="C68" i="1"/>
  <c r="D68" i="1"/>
  <c r="AC68" i="1"/>
  <c r="AE68" i="1"/>
  <c r="AF68" i="1"/>
  <c r="CT68" i="1" s="1"/>
  <c r="S68" i="1" s="1"/>
  <c r="AG68" i="1"/>
  <c r="CU68" i="1" s="1"/>
  <c r="T68" i="1" s="1"/>
  <c r="AH68" i="1"/>
  <c r="CV68" i="1" s="1"/>
  <c r="U68" i="1" s="1"/>
  <c r="AI68" i="1"/>
  <c r="CW68" i="1" s="1"/>
  <c r="V68" i="1" s="1"/>
  <c r="AJ68" i="1"/>
  <c r="CX68" i="1" s="1"/>
  <c r="W68" i="1" s="1"/>
  <c r="CQ68" i="1"/>
  <c r="P68" i="1" s="1"/>
  <c r="FR68" i="1"/>
  <c r="GL68" i="1"/>
  <c r="GN68" i="1"/>
  <c r="GP68" i="1"/>
  <c r="GV68" i="1"/>
  <c r="HC68" i="1"/>
  <c r="GX68" i="1" s="1"/>
  <c r="I69" i="1"/>
  <c r="AB69" i="1"/>
  <c r="AC69" i="1"/>
  <c r="CQ69" i="1" s="1"/>
  <c r="P69" i="1" s="1"/>
  <c r="AD69" i="1"/>
  <c r="CR69" i="1" s="1"/>
  <c r="AE69" i="1"/>
  <c r="CS69" i="1" s="1"/>
  <c r="AF69" i="1"/>
  <c r="CT69" i="1" s="1"/>
  <c r="AG69" i="1"/>
  <c r="CU69" i="1" s="1"/>
  <c r="AH69" i="1"/>
  <c r="CV69" i="1" s="1"/>
  <c r="AI69" i="1"/>
  <c r="CW69" i="1" s="1"/>
  <c r="V69" i="1" s="1"/>
  <c r="AJ69" i="1"/>
  <c r="CX69" i="1"/>
  <c r="W69" i="1" s="1"/>
  <c r="FR69" i="1"/>
  <c r="GL69" i="1"/>
  <c r="GN69" i="1"/>
  <c r="GP69" i="1"/>
  <c r="GV69" i="1"/>
  <c r="HC69" i="1" s="1"/>
  <c r="GX69" i="1" s="1"/>
  <c r="I70" i="1"/>
  <c r="AC70" i="1"/>
  <c r="CQ70" i="1" s="1"/>
  <c r="P70" i="1" s="1"/>
  <c r="AD70" i="1"/>
  <c r="CR70" i="1" s="1"/>
  <c r="Q70" i="1" s="1"/>
  <c r="AE70" i="1"/>
  <c r="CS70" i="1" s="1"/>
  <c r="R70" i="1" s="1"/>
  <c r="AF70" i="1"/>
  <c r="AG70" i="1"/>
  <c r="AH70" i="1"/>
  <c r="AI70" i="1"/>
  <c r="AJ70" i="1"/>
  <c r="CT70" i="1"/>
  <c r="S70" i="1" s="1"/>
  <c r="CU70" i="1"/>
  <c r="T70" i="1" s="1"/>
  <c r="CV70" i="1"/>
  <c r="U70" i="1" s="1"/>
  <c r="CW70" i="1"/>
  <c r="V70" i="1" s="1"/>
  <c r="CX70" i="1"/>
  <c r="W70" i="1" s="1"/>
  <c r="FR70" i="1"/>
  <c r="GL70" i="1"/>
  <c r="GN70" i="1"/>
  <c r="GP70" i="1"/>
  <c r="GV70" i="1"/>
  <c r="HC70" i="1" s="1"/>
  <c r="GX70" i="1" s="1"/>
  <c r="C71" i="1"/>
  <c r="D71" i="1"/>
  <c r="I71" i="1"/>
  <c r="K71" i="1"/>
  <c r="AC71" i="1"/>
  <c r="AE71" i="1"/>
  <c r="AD71" i="1" s="1"/>
  <c r="AF71" i="1"/>
  <c r="AG71" i="1"/>
  <c r="CU71" i="1" s="1"/>
  <c r="AH71" i="1"/>
  <c r="CV71" i="1" s="1"/>
  <c r="AI71" i="1"/>
  <c r="CW71" i="1" s="1"/>
  <c r="AJ71" i="1"/>
  <c r="CX71" i="1" s="1"/>
  <c r="CQ71" i="1"/>
  <c r="P71" i="1" s="1"/>
  <c r="CR71" i="1"/>
  <c r="Q71" i="1" s="1"/>
  <c r="CS71" i="1"/>
  <c r="R71" i="1" s="1"/>
  <c r="CT71" i="1"/>
  <c r="S71" i="1" s="1"/>
  <c r="FR71" i="1"/>
  <c r="GL71" i="1"/>
  <c r="GN71" i="1"/>
  <c r="GP71" i="1"/>
  <c r="GV71" i="1"/>
  <c r="HC71" i="1"/>
  <c r="GX71" i="1" s="1"/>
  <c r="C72" i="1"/>
  <c r="D72" i="1"/>
  <c r="I72" i="1"/>
  <c r="CX79" i="3" s="1"/>
  <c r="K72" i="1"/>
  <c r="U72" i="1"/>
  <c r="V72" i="1"/>
  <c r="W72" i="1"/>
  <c r="AC72" i="1"/>
  <c r="CQ72" i="1" s="1"/>
  <c r="AD72" i="1"/>
  <c r="CR72" i="1" s="1"/>
  <c r="AE72" i="1"/>
  <c r="CS72" i="1" s="1"/>
  <c r="AF72" i="1"/>
  <c r="AG72" i="1"/>
  <c r="AH72" i="1"/>
  <c r="AI72" i="1"/>
  <c r="AJ72" i="1"/>
  <c r="CT72" i="1"/>
  <c r="S72" i="1" s="1"/>
  <c r="CU72" i="1"/>
  <c r="T72" i="1" s="1"/>
  <c r="CV72" i="1"/>
  <c r="CW72" i="1"/>
  <c r="CX72" i="1"/>
  <c r="FR72" i="1"/>
  <c r="GL72" i="1"/>
  <c r="GN72" i="1"/>
  <c r="GP72" i="1"/>
  <c r="GV72" i="1"/>
  <c r="HC72" i="1" s="1"/>
  <c r="C73" i="1"/>
  <c r="D73" i="1"/>
  <c r="Q73" i="1"/>
  <c r="R73" i="1"/>
  <c r="S73" i="1"/>
  <c r="T73" i="1"/>
  <c r="U73" i="1"/>
  <c r="AC73" i="1"/>
  <c r="AB73" i="1" s="1"/>
  <c r="AD73" i="1"/>
  <c r="AE73" i="1"/>
  <c r="AF73" i="1"/>
  <c r="AG73" i="1"/>
  <c r="AH73" i="1"/>
  <c r="AI73" i="1"/>
  <c r="AJ73" i="1"/>
  <c r="CQ73" i="1"/>
  <c r="P73" i="1" s="1"/>
  <c r="CR73" i="1"/>
  <c r="CS73" i="1"/>
  <c r="CT73" i="1"/>
  <c r="CU73" i="1"/>
  <c r="CV73" i="1"/>
  <c r="CW73" i="1"/>
  <c r="V73" i="1" s="1"/>
  <c r="CX73" i="1"/>
  <c r="W73" i="1" s="1"/>
  <c r="FR73" i="1"/>
  <c r="GL73" i="1"/>
  <c r="GN73" i="1"/>
  <c r="GP73" i="1"/>
  <c r="GV73" i="1"/>
  <c r="HC73" i="1" s="1"/>
  <c r="GX73" i="1" s="1"/>
  <c r="C74" i="1"/>
  <c r="D74" i="1"/>
  <c r="AC74" i="1"/>
  <c r="AE74" i="1"/>
  <c r="CS74" i="1" s="1"/>
  <c r="R74" i="1" s="1"/>
  <c r="AF74" i="1"/>
  <c r="CT74" i="1" s="1"/>
  <c r="S74" i="1" s="1"/>
  <c r="AG74" i="1"/>
  <c r="CU74" i="1" s="1"/>
  <c r="T74" i="1" s="1"/>
  <c r="AH74" i="1"/>
  <c r="CV74" i="1" s="1"/>
  <c r="U74" i="1" s="1"/>
  <c r="AI74" i="1"/>
  <c r="CW74" i="1" s="1"/>
  <c r="V74" i="1" s="1"/>
  <c r="AJ74" i="1"/>
  <c r="CX74" i="1" s="1"/>
  <c r="W74" i="1" s="1"/>
  <c r="FR74" i="1"/>
  <c r="GL74" i="1"/>
  <c r="GN74" i="1"/>
  <c r="GP74" i="1"/>
  <c r="GV74" i="1"/>
  <c r="HC74" i="1" s="1"/>
  <c r="GX74" i="1" s="1"/>
  <c r="B76" i="1"/>
  <c r="B64" i="1" s="1"/>
  <c r="C76" i="1"/>
  <c r="D76" i="1"/>
  <c r="F76" i="1"/>
  <c r="G76" i="1"/>
  <c r="G64" i="1" s="1"/>
  <c r="AO76" i="1"/>
  <c r="F80" i="1" s="1"/>
  <c r="BD76" i="1"/>
  <c r="BD64" i="1" s="1"/>
  <c r="BX76" i="1"/>
  <c r="BY76" i="1"/>
  <c r="BZ76" i="1"/>
  <c r="CB76" i="1"/>
  <c r="CD76" i="1"/>
  <c r="CK76" i="1"/>
  <c r="CK64" i="1" s="1"/>
  <c r="CL76" i="1"/>
  <c r="CL64" i="1" s="1"/>
  <c r="CM76" i="1"/>
  <c r="CM64" i="1" s="1"/>
  <c r="F101" i="1"/>
  <c r="D106" i="1"/>
  <c r="D108" i="1"/>
  <c r="E108" i="1"/>
  <c r="Z108" i="1"/>
  <c r="AA108" i="1"/>
  <c r="AM108" i="1"/>
  <c r="AN108" i="1"/>
  <c r="BD108" i="1"/>
  <c r="BE108" i="1"/>
  <c r="BF108" i="1"/>
  <c r="BG108" i="1"/>
  <c r="BH108" i="1"/>
  <c r="BI108" i="1"/>
  <c r="BJ108" i="1"/>
  <c r="BK108" i="1"/>
  <c r="BL108" i="1"/>
  <c r="BM108" i="1"/>
  <c r="BN108" i="1"/>
  <c r="BO108" i="1"/>
  <c r="BP108" i="1"/>
  <c r="BQ108" i="1"/>
  <c r="BR108" i="1"/>
  <c r="BS108" i="1"/>
  <c r="BT108" i="1"/>
  <c r="BU108" i="1"/>
  <c r="BV108" i="1"/>
  <c r="BW108" i="1"/>
  <c r="CN108" i="1"/>
  <c r="CO108" i="1"/>
  <c r="CP108" i="1"/>
  <c r="CQ108" i="1"/>
  <c r="CR108" i="1"/>
  <c r="CS108" i="1"/>
  <c r="CT108" i="1"/>
  <c r="CU108" i="1"/>
  <c r="CV108" i="1"/>
  <c r="CW108" i="1"/>
  <c r="CX108" i="1"/>
  <c r="CY108" i="1"/>
  <c r="CZ108" i="1"/>
  <c r="DA108" i="1"/>
  <c r="DB108" i="1"/>
  <c r="DC108" i="1"/>
  <c r="DD108" i="1"/>
  <c r="DE108" i="1"/>
  <c r="DF108" i="1"/>
  <c r="DG108" i="1"/>
  <c r="DH108" i="1"/>
  <c r="DI108" i="1"/>
  <c r="DJ108" i="1"/>
  <c r="DK108" i="1"/>
  <c r="DL108" i="1"/>
  <c r="DM108" i="1"/>
  <c r="DN108" i="1"/>
  <c r="DO108" i="1"/>
  <c r="DP108" i="1"/>
  <c r="DQ108" i="1"/>
  <c r="DR108" i="1"/>
  <c r="DS108" i="1"/>
  <c r="DT108" i="1"/>
  <c r="DU108" i="1"/>
  <c r="DV108" i="1"/>
  <c r="DW108" i="1"/>
  <c r="DX108" i="1"/>
  <c r="DY108" i="1"/>
  <c r="DZ108" i="1"/>
  <c r="EA108" i="1"/>
  <c r="EB108" i="1"/>
  <c r="EC108" i="1"/>
  <c r="ED108" i="1"/>
  <c r="EE108" i="1"/>
  <c r="EF108" i="1"/>
  <c r="EG108" i="1"/>
  <c r="EH108" i="1"/>
  <c r="EI108" i="1"/>
  <c r="EJ108" i="1"/>
  <c r="EK108" i="1"/>
  <c r="EL108" i="1"/>
  <c r="EM108" i="1"/>
  <c r="EN108" i="1"/>
  <c r="EO108" i="1"/>
  <c r="EP108" i="1"/>
  <c r="EQ108" i="1"/>
  <c r="ER108" i="1"/>
  <c r="ES108" i="1"/>
  <c r="ET108" i="1"/>
  <c r="EU108" i="1"/>
  <c r="EV108" i="1"/>
  <c r="EW108" i="1"/>
  <c r="EX108" i="1"/>
  <c r="EY108" i="1"/>
  <c r="EZ108" i="1"/>
  <c r="FA108" i="1"/>
  <c r="FB108" i="1"/>
  <c r="FC108" i="1"/>
  <c r="FD108" i="1"/>
  <c r="FE108" i="1"/>
  <c r="FF108" i="1"/>
  <c r="FG108" i="1"/>
  <c r="FH108" i="1"/>
  <c r="FI108" i="1"/>
  <c r="FJ108" i="1"/>
  <c r="FK108" i="1"/>
  <c r="FL108" i="1"/>
  <c r="FM108" i="1"/>
  <c r="FN108" i="1"/>
  <c r="FO108" i="1"/>
  <c r="FP108" i="1"/>
  <c r="FQ108" i="1"/>
  <c r="FR108" i="1"/>
  <c r="FS108" i="1"/>
  <c r="FT108" i="1"/>
  <c r="FU108" i="1"/>
  <c r="FV108" i="1"/>
  <c r="FW108" i="1"/>
  <c r="FX108" i="1"/>
  <c r="FY108" i="1"/>
  <c r="FZ108" i="1"/>
  <c r="GA108" i="1"/>
  <c r="GB108" i="1"/>
  <c r="GC108" i="1"/>
  <c r="GD108" i="1"/>
  <c r="GE108" i="1"/>
  <c r="GF108" i="1"/>
  <c r="GG108" i="1"/>
  <c r="GH108" i="1"/>
  <c r="GI108" i="1"/>
  <c r="GJ108" i="1"/>
  <c r="GK108" i="1"/>
  <c r="GL108" i="1"/>
  <c r="GM108" i="1"/>
  <c r="GN108" i="1"/>
  <c r="GO108" i="1"/>
  <c r="GP108" i="1"/>
  <c r="GQ108" i="1"/>
  <c r="GR108" i="1"/>
  <c r="GS108" i="1"/>
  <c r="GT108" i="1"/>
  <c r="GU108" i="1"/>
  <c r="GV108" i="1"/>
  <c r="GW108" i="1"/>
  <c r="GX108" i="1"/>
  <c r="C110" i="1"/>
  <c r="D110" i="1"/>
  <c r="P110" i="1"/>
  <c r="Y110" i="1"/>
  <c r="AC110" i="1"/>
  <c r="CQ110" i="1" s="1"/>
  <c r="AD110" i="1"/>
  <c r="CR110" i="1" s="1"/>
  <c r="Q110" i="1" s="1"/>
  <c r="AE110" i="1"/>
  <c r="CS110" i="1" s="1"/>
  <c r="R110" i="1" s="1"/>
  <c r="AF110" i="1"/>
  <c r="CT110" i="1" s="1"/>
  <c r="S110" i="1" s="1"/>
  <c r="AG110" i="1"/>
  <c r="CU110" i="1" s="1"/>
  <c r="T110" i="1" s="1"/>
  <c r="AH110" i="1"/>
  <c r="CV110" i="1" s="1"/>
  <c r="U110" i="1" s="1"/>
  <c r="AI110" i="1"/>
  <c r="AJ110" i="1"/>
  <c r="CW110" i="1"/>
  <c r="V110" i="1" s="1"/>
  <c r="CX110" i="1"/>
  <c r="W110" i="1" s="1"/>
  <c r="CY110" i="1"/>
  <c r="X110" i="1" s="1"/>
  <c r="CZ110" i="1"/>
  <c r="FR110" i="1"/>
  <c r="GL110" i="1"/>
  <c r="BZ122" i="1" s="1"/>
  <c r="GN110" i="1"/>
  <c r="GP110" i="1"/>
  <c r="GV110" i="1"/>
  <c r="HC110" i="1" s="1"/>
  <c r="GX110" i="1" s="1"/>
  <c r="C111" i="1"/>
  <c r="D111" i="1"/>
  <c r="S111" i="1"/>
  <c r="W111" i="1"/>
  <c r="AC111" i="1"/>
  <c r="CQ111" i="1" s="1"/>
  <c r="P111" i="1" s="1"/>
  <c r="AD111" i="1"/>
  <c r="CR111" i="1" s="1"/>
  <c r="Q111" i="1" s="1"/>
  <c r="AE111" i="1"/>
  <c r="AF111" i="1"/>
  <c r="AG111" i="1"/>
  <c r="AH111" i="1"/>
  <c r="AI111" i="1"/>
  <c r="AJ111" i="1"/>
  <c r="CS111" i="1"/>
  <c r="R111" i="1" s="1"/>
  <c r="CT111" i="1"/>
  <c r="CU111" i="1"/>
  <c r="T111" i="1" s="1"/>
  <c r="CV111" i="1"/>
  <c r="U111" i="1" s="1"/>
  <c r="CW111" i="1"/>
  <c r="V111" i="1" s="1"/>
  <c r="CX111" i="1"/>
  <c r="FR111" i="1"/>
  <c r="GL111" i="1"/>
  <c r="GN111" i="1"/>
  <c r="GP111" i="1"/>
  <c r="GV111" i="1"/>
  <c r="HC111" i="1"/>
  <c r="GX111" i="1" s="1"/>
  <c r="C112" i="1"/>
  <c r="D112" i="1"/>
  <c r="I112" i="1"/>
  <c r="CX124" i="3" s="1"/>
  <c r="K112" i="1"/>
  <c r="R112" i="1"/>
  <c r="AC112" i="1"/>
  <c r="AE112" i="1"/>
  <c r="CS112" i="1" s="1"/>
  <c r="AF112" i="1"/>
  <c r="CT112" i="1" s="1"/>
  <c r="S112" i="1" s="1"/>
  <c r="AG112" i="1"/>
  <c r="CU112" i="1" s="1"/>
  <c r="T112" i="1" s="1"/>
  <c r="AH112" i="1"/>
  <c r="CV112" i="1" s="1"/>
  <c r="U112" i="1" s="1"/>
  <c r="AI112" i="1"/>
  <c r="CW112" i="1" s="1"/>
  <c r="V112" i="1" s="1"/>
  <c r="AJ112" i="1"/>
  <c r="CX112" i="1" s="1"/>
  <c r="W112" i="1" s="1"/>
  <c r="CQ112" i="1"/>
  <c r="P112" i="1" s="1"/>
  <c r="FR112" i="1"/>
  <c r="GL112" i="1"/>
  <c r="GN112" i="1"/>
  <c r="CB122" i="1" s="1"/>
  <c r="GP112" i="1"/>
  <c r="CD122" i="1" s="1"/>
  <c r="GV112" i="1"/>
  <c r="HC112" i="1" s="1"/>
  <c r="GX112" i="1" s="1"/>
  <c r="C113" i="1"/>
  <c r="D113" i="1"/>
  <c r="I113" i="1"/>
  <c r="CX137" i="3" s="1"/>
  <c r="K113" i="1"/>
  <c r="U113" i="1"/>
  <c r="V113" i="1"/>
  <c r="AC113" i="1"/>
  <c r="CQ113" i="1" s="1"/>
  <c r="P113" i="1" s="1"/>
  <c r="AE113" i="1"/>
  <c r="AD113" i="1" s="1"/>
  <c r="CR113" i="1" s="1"/>
  <c r="Q113" i="1" s="1"/>
  <c r="AF113" i="1"/>
  <c r="CT113" i="1" s="1"/>
  <c r="S113" i="1" s="1"/>
  <c r="AG113" i="1"/>
  <c r="AH113" i="1"/>
  <c r="AI113" i="1"/>
  <c r="AJ113" i="1"/>
  <c r="CS113" i="1"/>
  <c r="R113" i="1" s="1"/>
  <c r="CU113" i="1"/>
  <c r="T113" i="1" s="1"/>
  <c r="CV113" i="1"/>
  <c r="CW113" i="1"/>
  <c r="CX113" i="1"/>
  <c r="W113" i="1" s="1"/>
  <c r="FR113" i="1"/>
  <c r="GL113" i="1"/>
  <c r="GN113" i="1"/>
  <c r="GP113" i="1"/>
  <c r="GV113" i="1"/>
  <c r="HC113" i="1"/>
  <c r="GX113" i="1" s="1"/>
  <c r="C114" i="1"/>
  <c r="D114" i="1"/>
  <c r="I114" i="1"/>
  <c r="K114" i="1"/>
  <c r="P114" i="1"/>
  <c r="AC114" i="1"/>
  <c r="AD114" i="1"/>
  <c r="AE114" i="1"/>
  <c r="AF114" i="1"/>
  <c r="CT114" i="1" s="1"/>
  <c r="AG114" i="1"/>
  <c r="CU114" i="1" s="1"/>
  <c r="AH114" i="1"/>
  <c r="CV114" i="1" s="1"/>
  <c r="AI114" i="1"/>
  <c r="CW114" i="1" s="1"/>
  <c r="AJ114" i="1"/>
  <c r="CX114" i="1" s="1"/>
  <c r="CQ114" i="1"/>
  <c r="CR114" i="1"/>
  <c r="CS114" i="1"/>
  <c r="FR114" i="1"/>
  <c r="GL114" i="1"/>
  <c r="GN114" i="1"/>
  <c r="GP114" i="1"/>
  <c r="GV114" i="1"/>
  <c r="HC114" i="1"/>
  <c r="GX114" i="1" s="1"/>
  <c r="C115" i="1"/>
  <c r="D115" i="1"/>
  <c r="I115" i="1"/>
  <c r="K115" i="1"/>
  <c r="AC115" i="1"/>
  <c r="CQ115" i="1" s="1"/>
  <c r="AE115" i="1"/>
  <c r="CS115" i="1" s="1"/>
  <c r="AF115" i="1"/>
  <c r="CT115" i="1" s="1"/>
  <c r="S115" i="1" s="1"/>
  <c r="AG115" i="1"/>
  <c r="AH115" i="1"/>
  <c r="AI115" i="1"/>
  <c r="AJ115" i="1"/>
  <c r="CU115" i="1"/>
  <c r="T115" i="1" s="1"/>
  <c r="CV115" i="1"/>
  <c r="U115" i="1" s="1"/>
  <c r="CW115" i="1"/>
  <c r="V115" i="1" s="1"/>
  <c r="CX115" i="1"/>
  <c r="W115" i="1" s="1"/>
  <c r="FR115" i="1"/>
  <c r="GL115" i="1"/>
  <c r="GN115" i="1"/>
  <c r="GP115" i="1"/>
  <c r="GV115" i="1"/>
  <c r="HC115" i="1" s="1"/>
  <c r="C116" i="1"/>
  <c r="D116" i="1"/>
  <c r="I116" i="1"/>
  <c r="CX168" i="3" s="1"/>
  <c r="K116" i="1"/>
  <c r="P116" i="1"/>
  <c r="Q116" i="1"/>
  <c r="S116" i="1"/>
  <c r="T116" i="1"/>
  <c r="W116" i="1"/>
  <c r="AC116" i="1"/>
  <c r="AB116" i="1" s="1"/>
  <c r="AD116" i="1"/>
  <c r="AE116" i="1"/>
  <c r="AF116" i="1"/>
  <c r="AG116" i="1"/>
  <c r="AH116" i="1"/>
  <c r="AI116" i="1"/>
  <c r="AJ116" i="1"/>
  <c r="CX116" i="1" s="1"/>
  <c r="CP116" i="1"/>
  <c r="O116" i="1" s="1"/>
  <c r="CQ116" i="1"/>
  <c r="CR116" i="1"/>
  <c r="CS116" i="1"/>
  <c r="R116" i="1" s="1"/>
  <c r="CT116" i="1"/>
  <c r="CU116" i="1"/>
  <c r="CV116" i="1"/>
  <c r="U116" i="1" s="1"/>
  <c r="CW116" i="1"/>
  <c r="V116" i="1" s="1"/>
  <c r="FR116" i="1"/>
  <c r="GL116" i="1"/>
  <c r="GN116" i="1"/>
  <c r="GP116" i="1"/>
  <c r="GV116" i="1"/>
  <c r="GX116" i="1"/>
  <c r="HC116" i="1"/>
  <c r="C117" i="1"/>
  <c r="D117" i="1"/>
  <c r="I117" i="1"/>
  <c r="K117" i="1"/>
  <c r="AC117" i="1"/>
  <c r="CQ117" i="1" s="1"/>
  <c r="P117" i="1" s="1"/>
  <c r="AD117" i="1"/>
  <c r="CR117" i="1" s="1"/>
  <c r="Q117" i="1" s="1"/>
  <c r="AE117" i="1"/>
  <c r="CS117" i="1" s="1"/>
  <c r="AF117" i="1"/>
  <c r="CT117" i="1" s="1"/>
  <c r="AG117" i="1"/>
  <c r="CU117" i="1" s="1"/>
  <c r="AH117" i="1"/>
  <c r="CV117" i="1" s="1"/>
  <c r="AI117" i="1"/>
  <c r="AJ117" i="1"/>
  <c r="CX117" i="1" s="1"/>
  <c r="CW117" i="1"/>
  <c r="FR117" i="1"/>
  <c r="GL117" i="1"/>
  <c r="GN117" i="1"/>
  <c r="GP117" i="1"/>
  <c r="GV117" i="1"/>
  <c r="HC117" i="1" s="1"/>
  <c r="GX117" i="1" s="1"/>
  <c r="C118" i="1"/>
  <c r="D118" i="1"/>
  <c r="R118" i="1"/>
  <c r="U118" i="1"/>
  <c r="AC118" i="1"/>
  <c r="CQ118" i="1" s="1"/>
  <c r="P118" i="1" s="1"/>
  <c r="AD118" i="1"/>
  <c r="CR118" i="1" s="1"/>
  <c r="Q118" i="1" s="1"/>
  <c r="AE118" i="1"/>
  <c r="AF118" i="1"/>
  <c r="AG118" i="1"/>
  <c r="AH118" i="1"/>
  <c r="AI118" i="1"/>
  <c r="AJ118" i="1"/>
  <c r="CS118" i="1"/>
  <c r="CT118" i="1"/>
  <c r="S118" i="1" s="1"/>
  <c r="CZ118" i="1" s="1"/>
  <c r="Y118" i="1" s="1"/>
  <c r="CU118" i="1"/>
  <c r="T118" i="1" s="1"/>
  <c r="CV118" i="1"/>
  <c r="CW118" i="1"/>
  <c r="V118" i="1" s="1"/>
  <c r="CX118" i="1"/>
  <c r="W118" i="1" s="1"/>
  <c r="CY118" i="1"/>
  <c r="X118" i="1" s="1"/>
  <c r="FR118" i="1"/>
  <c r="GL118" i="1"/>
  <c r="GN118" i="1"/>
  <c r="GP118" i="1"/>
  <c r="GV118" i="1"/>
  <c r="HC118" i="1"/>
  <c r="GX118" i="1" s="1"/>
  <c r="I119" i="1"/>
  <c r="S119" i="1"/>
  <c r="U119" i="1"/>
  <c r="V119" i="1"/>
  <c r="W119" i="1"/>
  <c r="AC119" i="1"/>
  <c r="AE119" i="1"/>
  <c r="AF119" i="1"/>
  <c r="AG119" i="1"/>
  <c r="CU119" i="1" s="1"/>
  <c r="T119" i="1" s="1"/>
  <c r="AH119" i="1"/>
  <c r="AI119" i="1"/>
  <c r="CW119" i="1" s="1"/>
  <c r="AJ119" i="1"/>
  <c r="CQ119" i="1"/>
  <c r="P119" i="1" s="1"/>
  <c r="CT119" i="1"/>
  <c r="CV119" i="1"/>
  <c r="CX119" i="1"/>
  <c r="FR119" i="1"/>
  <c r="GL119" i="1"/>
  <c r="GN119" i="1"/>
  <c r="GP119" i="1"/>
  <c r="GV119" i="1"/>
  <c r="GX119" i="1"/>
  <c r="HC119" i="1"/>
  <c r="C120" i="1"/>
  <c r="D120" i="1"/>
  <c r="AC120" i="1"/>
  <c r="CQ120" i="1" s="1"/>
  <c r="P120" i="1" s="1"/>
  <c r="AE120" i="1"/>
  <c r="CS120" i="1" s="1"/>
  <c r="R120" i="1" s="1"/>
  <c r="AF120" i="1"/>
  <c r="CT120" i="1" s="1"/>
  <c r="S120" i="1" s="1"/>
  <c r="CZ120" i="1" s="1"/>
  <c r="Y120" i="1" s="1"/>
  <c r="AG120" i="1"/>
  <c r="CU120" i="1" s="1"/>
  <c r="T120" i="1" s="1"/>
  <c r="AH120" i="1"/>
  <c r="CV120" i="1" s="1"/>
  <c r="U120" i="1" s="1"/>
  <c r="AI120" i="1"/>
  <c r="CW120" i="1" s="1"/>
  <c r="V120" i="1" s="1"/>
  <c r="AJ120" i="1"/>
  <c r="CX120" i="1" s="1"/>
  <c r="W120" i="1" s="1"/>
  <c r="CY120" i="1"/>
  <c r="X120" i="1" s="1"/>
  <c r="FR120" i="1"/>
  <c r="BY122" i="1" s="1"/>
  <c r="GL120" i="1"/>
  <c r="GN120" i="1"/>
  <c r="GP120" i="1"/>
  <c r="GV120" i="1"/>
  <c r="HC120" i="1" s="1"/>
  <c r="GX120" i="1"/>
  <c r="B122" i="1"/>
  <c r="B108" i="1" s="1"/>
  <c r="C122" i="1"/>
  <c r="C108" i="1" s="1"/>
  <c r="D122" i="1"/>
  <c r="F122" i="1"/>
  <c r="F108" i="1" s="1"/>
  <c r="G122" i="1"/>
  <c r="G108" i="1" s="1"/>
  <c r="BB122" i="1"/>
  <c r="BD122" i="1"/>
  <c r="BX122" i="1"/>
  <c r="CK122" i="1"/>
  <c r="CK108" i="1" s="1"/>
  <c r="CL122" i="1"/>
  <c r="CL108" i="1" s="1"/>
  <c r="CM122" i="1"/>
  <c r="CM108" i="1" s="1"/>
  <c r="F147" i="1"/>
  <c r="D152" i="1"/>
  <c r="E154" i="1"/>
  <c r="Z154" i="1"/>
  <c r="AA154" i="1"/>
  <c r="AM154" i="1"/>
  <c r="AN154" i="1"/>
  <c r="BE154" i="1"/>
  <c r="BF154" i="1"/>
  <c r="BG154" i="1"/>
  <c r="BH154" i="1"/>
  <c r="BI154" i="1"/>
  <c r="BJ154" i="1"/>
  <c r="BK154" i="1"/>
  <c r="BL154" i="1"/>
  <c r="BM154" i="1"/>
  <c r="BN154" i="1"/>
  <c r="BO154" i="1"/>
  <c r="BP154" i="1"/>
  <c r="BQ154" i="1"/>
  <c r="BR154" i="1"/>
  <c r="BS154" i="1"/>
  <c r="BT154" i="1"/>
  <c r="BU154" i="1"/>
  <c r="BV154" i="1"/>
  <c r="BW154" i="1"/>
  <c r="BX154" i="1"/>
  <c r="CN154" i="1"/>
  <c r="CO154" i="1"/>
  <c r="CP154" i="1"/>
  <c r="CQ154" i="1"/>
  <c r="CR154" i="1"/>
  <c r="CS154" i="1"/>
  <c r="CT154" i="1"/>
  <c r="CU154" i="1"/>
  <c r="CV154" i="1"/>
  <c r="CW154" i="1"/>
  <c r="CX154" i="1"/>
  <c r="CY154" i="1"/>
  <c r="CZ154" i="1"/>
  <c r="DA154" i="1"/>
  <c r="DB154" i="1"/>
  <c r="DC154" i="1"/>
  <c r="DD154" i="1"/>
  <c r="DE154" i="1"/>
  <c r="DF154" i="1"/>
  <c r="DG154" i="1"/>
  <c r="DH154" i="1"/>
  <c r="DI154" i="1"/>
  <c r="DJ154" i="1"/>
  <c r="DK154" i="1"/>
  <c r="DL154" i="1"/>
  <c r="DM154" i="1"/>
  <c r="DN154" i="1"/>
  <c r="DO154" i="1"/>
  <c r="DP154" i="1"/>
  <c r="DQ154" i="1"/>
  <c r="DR154" i="1"/>
  <c r="DS154" i="1"/>
  <c r="DT154" i="1"/>
  <c r="DU154" i="1"/>
  <c r="DV154" i="1"/>
  <c r="DW154" i="1"/>
  <c r="DX154" i="1"/>
  <c r="DY154" i="1"/>
  <c r="DZ154" i="1"/>
  <c r="EA154" i="1"/>
  <c r="EB154" i="1"/>
  <c r="EC154" i="1"/>
  <c r="ED154" i="1"/>
  <c r="EE154" i="1"/>
  <c r="EF154" i="1"/>
  <c r="EG154" i="1"/>
  <c r="EH154" i="1"/>
  <c r="EI154" i="1"/>
  <c r="EJ154" i="1"/>
  <c r="EK154" i="1"/>
  <c r="EL154" i="1"/>
  <c r="EM154" i="1"/>
  <c r="EN154" i="1"/>
  <c r="EO154" i="1"/>
  <c r="EP154" i="1"/>
  <c r="EQ154" i="1"/>
  <c r="ER154" i="1"/>
  <c r="ES154" i="1"/>
  <c r="ET154" i="1"/>
  <c r="EU154" i="1"/>
  <c r="EV154" i="1"/>
  <c r="EW154" i="1"/>
  <c r="EX154" i="1"/>
  <c r="EY154" i="1"/>
  <c r="EZ154" i="1"/>
  <c r="FA154" i="1"/>
  <c r="FB154" i="1"/>
  <c r="FC154" i="1"/>
  <c r="FD154" i="1"/>
  <c r="FE154" i="1"/>
  <c r="FF154" i="1"/>
  <c r="FG154" i="1"/>
  <c r="FH154" i="1"/>
  <c r="FI154" i="1"/>
  <c r="FJ154" i="1"/>
  <c r="FK154" i="1"/>
  <c r="FL154" i="1"/>
  <c r="FM154" i="1"/>
  <c r="FN154" i="1"/>
  <c r="FO154" i="1"/>
  <c r="FP154" i="1"/>
  <c r="FQ154" i="1"/>
  <c r="FR154" i="1"/>
  <c r="FS154" i="1"/>
  <c r="FT154" i="1"/>
  <c r="FU154" i="1"/>
  <c r="FV154" i="1"/>
  <c r="FW154" i="1"/>
  <c r="FX154" i="1"/>
  <c r="FY154" i="1"/>
  <c r="FZ154" i="1"/>
  <c r="GA154" i="1"/>
  <c r="GB154" i="1"/>
  <c r="GC154" i="1"/>
  <c r="GD154" i="1"/>
  <c r="GE154" i="1"/>
  <c r="GF154" i="1"/>
  <c r="GG154" i="1"/>
  <c r="GH154" i="1"/>
  <c r="GI154" i="1"/>
  <c r="GJ154" i="1"/>
  <c r="GK154" i="1"/>
  <c r="GL154" i="1"/>
  <c r="GM154" i="1"/>
  <c r="GN154" i="1"/>
  <c r="GO154" i="1"/>
  <c r="GP154" i="1"/>
  <c r="GQ154" i="1"/>
  <c r="GR154" i="1"/>
  <c r="GS154" i="1"/>
  <c r="GT154" i="1"/>
  <c r="GU154" i="1"/>
  <c r="GV154" i="1"/>
  <c r="GW154" i="1"/>
  <c r="GX154" i="1"/>
  <c r="I156" i="1"/>
  <c r="K156" i="1"/>
  <c r="P156" i="1"/>
  <c r="AC156" i="1"/>
  <c r="AD156" i="1"/>
  <c r="AB156" i="1" s="1"/>
  <c r="AE156" i="1"/>
  <c r="AF156" i="1"/>
  <c r="CT156" i="1" s="1"/>
  <c r="AG156" i="1"/>
  <c r="CU156" i="1" s="1"/>
  <c r="AH156" i="1"/>
  <c r="CV156" i="1" s="1"/>
  <c r="AI156" i="1"/>
  <c r="CW156" i="1" s="1"/>
  <c r="AJ156" i="1"/>
  <c r="CX156" i="1" s="1"/>
  <c r="CQ156" i="1"/>
  <c r="CR156" i="1"/>
  <c r="Q156" i="1" s="1"/>
  <c r="CS156" i="1"/>
  <c r="R156" i="1" s="1"/>
  <c r="FR156" i="1"/>
  <c r="GL156" i="1"/>
  <c r="GO156" i="1"/>
  <c r="GP156" i="1"/>
  <c r="GV156" i="1"/>
  <c r="HC156" i="1"/>
  <c r="V157" i="1"/>
  <c r="AC157" i="1"/>
  <c r="CQ157" i="1" s="1"/>
  <c r="P157" i="1" s="1"/>
  <c r="CP157" i="1" s="1"/>
  <c r="O157" i="1" s="1"/>
  <c r="AD157" i="1"/>
  <c r="CR157" i="1" s="1"/>
  <c r="Q157" i="1" s="1"/>
  <c r="AE157" i="1"/>
  <c r="CS157" i="1" s="1"/>
  <c r="R157" i="1" s="1"/>
  <c r="AF157" i="1"/>
  <c r="CT157" i="1" s="1"/>
  <c r="S157" i="1" s="1"/>
  <c r="CY157" i="1" s="1"/>
  <c r="X157" i="1" s="1"/>
  <c r="AG157" i="1"/>
  <c r="CU157" i="1" s="1"/>
  <c r="T157" i="1" s="1"/>
  <c r="AH157" i="1"/>
  <c r="CV157" i="1" s="1"/>
  <c r="U157" i="1" s="1"/>
  <c r="AI157" i="1"/>
  <c r="AJ157" i="1"/>
  <c r="CW157" i="1"/>
  <c r="CX157" i="1"/>
  <c r="W157" i="1" s="1"/>
  <c r="FR157" i="1"/>
  <c r="GL157" i="1"/>
  <c r="GO157" i="1"/>
  <c r="GP157" i="1"/>
  <c r="GV157" i="1"/>
  <c r="HC157" i="1" s="1"/>
  <c r="GX157" i="1" s="1"/>
  <c r="T158" i="1"/>
  <c r="AC158" i="1"/>
  <c r="AE158" i="1"/>
  <c r="AD158" i="1" s="1"/>
  <c r="AF158" i="1"/>
  <c r="CT158" i="1" s="1"/>
  <c r="S158" i="1" s="1"/>
  <c r="AG158" i="1"/>
  <c r="AH158" i="1"/>
  <c r="AI158" i="1"/>
  <c r="AJ158" i="1"/>
  <c r="CQ158" i="1"/>
  <c r="P158" i="1" s="1"/>
  <c r="CU158" i="1"/>
  <c r="CV158" i="1"/>
  <c r="U158" i="1" s="1"/>
  <c r="CW158" i="1"/>
  <c r="V158" i="1" s="1"/>
  <c r="CX158" i="1"/>
  <c r="W158" i="1" s="1"/>
  <c r="FR158" i="1"/>
  <c r="GL158" i="1"/>
  <c r="GO158" i="1"/>
  <c r="GP158" i="1"/>
  <c r="GV158" i="1"/>
  <c r="HC158" i="1"/>
  <c r="GX158" i="1" s="1"/>
  <c r="Q159" i="1"/>
  <c r="R159" i="1"/>
  <c r="S159" i="1"/>
  <c r="U159" i="1"/>
  <c r="V159" i="1"/>
  <c r="AC159" i="1"/>
  <c r="AE159" i="1"/>
  <c r="AD159" i="1" s="1"/>
  <c r="AB159" i="1" s="1"/>
  <c r="AF159" i="1"/>
  <c r="AG159" i="1"/>
  <c r="AH159" i="1"/>
  <c r="CV159" i="1" s="1"/>
  <c r="AI159" i="1"/>
  <c r="AJ159" i="1"/>
  <c r="CX159" i="1" s="1"/>
  <c r="W159" i="1" s="1"/>
  <c r="CQ159" i="1"/>
  <c r="P159" i="1" s="1"/>
  <c r="CP159" i="1" s="1"/>
  <c r="O159" i="1" s="1"/>
  <c r="CR159" i="1"/>
  <c r="CS159" i="1"/>
  <c r="CT159" i="1"/>
  <c r="CU159" i="1"/>
  <c r="T159" i="1" s="1"/>
  <c r="CW159" i="1"/>
  <c r="FR159" i="1"/>
  <c r="GL159" i="1"/>
  <c r="GO159" i="1"/>
  <c r="GP159" i="1"/>
  <c r="GV159" i="1"/>
  <c r="GX159" i="1"/>
  <c r="HC159" i="1"/>
  <c r="Q160" i="1"/>
  <c r="R160" i="1"/>
  <c r="S160" i="1"/>
  <c r="T160" i="1"/>
  <c r="U160" i="1"/>
  <c r="AC160" i="1"/>
  <c r="AD160" i="1"/>
  <c r="AE160" i="1"/>
  <c r="AF160" i="1"/>
  <c r="AG160" i="1"/>
  <c r="AH160" i="1"/>
  <c r="CV160" i="1" s="1"/>
  <c r="AI160" i="1"/>
  <c r="CW160" i="1" s="1"/>
  <c r="V160" i="1" s="1"/>
  <c r="AJ160" i="1"/>
  <c r="CX160" i="1" s="1"/>
  <c r="W160" i="1" s="1"/>
  <c r="CQ160" i="1"/>
  <c r="P160" i="1" s="1"/>
  <c r="CP160" i="1" s="1"/>
  <c r="O160" i="1" s="1"/>
  <c r="CR160" i="1"/>
  <c r="CS160" i="1"/>
  <c r="CT160" i="1"/>
  <c r="CU160" i="1"/>
  <c r="FR160" i="1"/>
  <c r="GL160" i="1"/>
  <c r="GO160" i="1"/>
  <c r="GP160" i="1"/>
  <c r="GV160" i="1"/>
  <c r="HC160" i="1"/>
  <c r="GX160" i="1" s="1"/>
  <c r="R161" i="1"/>
  <c r="AC161" i="1"/>
  <c r="CQ161" i="1" s="1"/>
  <c r="P161" i="1" s="1"/>
  <c r="AE161" i="1"/>
  <c r="CS161" i="1" s="1"/>
  <c r="AF161" i="1"/>
  <c r="CT161" i="1" s="1"/>
  <c r="S161" i="1" s="1"/>
  <c r="AG161" i="1"/>
  <c r="CU161" i="1" s="1"/>
  <c r="T161" i="1" s="1"/>
  <c r="AH161" i="1"/>
  <c r="CV161" i="1" s="1"/>
  <c r="U161" i="1" s="1"/>
  <c r="AI161" i="1"/>
  <c r="CW161" i="1" s="1"/>
  <c r="V161" i="1" s="1"/>
  <c r="AJ161" i="1"/>
  <c r="CX161" i="1" s="1"/>
  <c r="W161" i="1" s="1"/>
  <c r="FR161" i="1"/>
  <c r="GL161" i="1"/>
  <c r="GO161" i="1"/>
  <c r="GP161" i="1"/>
  <c r="GV161" i="1"/>
  <c r="HC161" i="1" s="1"/>
  <c r="GX161" i="1" s="1"/>
  <c r="T162" i="1"/>
  <c r="AC162" i="1"/>
  <c r="CQ162" i="1" s="1"/>
  <c r="P162" i="1" s="1"/>
  <c r="AD162" i="1"/>
  <c r="CR162" i="1" s="1"/>
  <c r="Q162" i="1" s="1"/>
  <c r="AE162" i="1"/>
  <c r="AF162" i="1"/>
  <c r="CT162" i="1" s="1"/>
  <c r="S162" i="1" s="1"/>
  <c r="AG162" i="1"/>
  <c r="AH162" i="1"/>
  <c r="AI162" i="1"/>
  <c r="AJ162" i="1"/>
  <c r="CS162" i="1"/>
  <c r="R162" i="1" s="1"/>
  <c r="CY162" i="1" s="1"/>
  <c r="X162" i="1" s="1"/>
  <c r="CU162" i="1"/>
  <c r="CV162" i="1"/>
  <c r="U162" i="1" s="1"/>
  <c r="CW162" i="1"/>
  <c r="V162" i="1" s="1"/>
  <c r="CX162" i="1"/>
  <c r="W162" i="1" s="1"/>
  <c r="FR162" i="1"/>
  <c r="GL162" i="1"/>
  <c r="GO162" i="1"/>
  <c r="GP162" i="1"/>
  <c r="GV162" i="1"/>
  <c r="HC162" i="1" s="1"/>
  <c r="GX162" i="1" s="1"/>
  <c r="T163" i="1"/>
  <c r="AB163" i="1"/>
  <c r="AC163" i="1"/>
  <c r="AD163" i="1"/>
  <c r="AE163" i="1"/>
  <c r="AF163" i="1"/>
  <c r="AG163" i="1"/>
  <c r="AH163" i="1"/>
  <c r="AI163" i="1"/>
  <c r="AJ163" i="1"/>
  <c r="CQ163" i="1"/>
  <c r="P163" i="1" s="1"/>
  <c r="CP163" i="1" s="1"/>
  <c r="O163" i="1" s="1"/>
  <c r="CR163" i="1"/>
  <c r="Q163" i="1" s="1"/>
  <c r="CS163" i="1"/>
  <c r="R163" i="1" s="1"/>
  <c r="CT163" i="1"/>
  <c r="S163" i="1" s="1"/>
  <c r="CU163" i="1"/>
  <c r="CV163" i="1"/>
  <c r="U163" i="1" s="1"/>
  <c r="CW163" i="1"/>
  <c r="V163" i="1" s="1"/>
  <c r="CX163" i="1"/>
  <c r="W163" i="1" s="1"/>
  <c r="FR163" i="1"/>
  <c r="GL163" i="1"/>
  <c r="GO163" i="1"/>
  <c r="GP163" i="1"/>
  <c r="GV163" i="1"/>
  <c r="HC163" i="1" s="1"/>
  <c r="GX163" i="1" s="1"/>
  <c r="T164" i="1"/>
  <c r="U164" i="1"/>
  <c r="W164" i="1"/>
  <c r="AC164" i="1"/>
  <c r="AE164" i="1"/>
  <c r="AD164" i="1" s="1"/>
  <c r="AF164" i="1"/>
  <c r="AG164" i="1"/>
  <c r="AH164" i="1"/>
  <c r="AI164" i="1"/>
  <c r="AJ164" i="1"/>
  <c r="CX164" i="1" s="1"/>
  <c r="CR164" i="1"/>
  <c r="Q164" i="1" s="1"/>
  <c r="CS164" i="1"/>
  <c r="R164" i="1" s="1"/>
  <c r="CT164" i="1"/>
  <c r="S164" i="1" s="1"/>
  <c r="CU164" i="1"/>
  <c r="CV164" i="1"/>
  <c r="CW164" i="1"/>
  <c r="V164" i="1" s="1"/>
  <c r="FR164" i="1"/>
  <c r="GL164" i="1"/>
  <c r="GO164" i="1"/>
  <c r="GP164" i="1"/>
  <c r="GV164" i="1"/>
  <c r="HC164" i="1"/>
  <c r="GX164" i="1" s="1"/>
  <c r="R165" i="1"/>
  <c r="S165" i="1"/>
  <c r="CZ165" i="1" s="1"/>
  <c r="Y165" i="1" s="1"/>
  <c r="T165" i="1"/>
  <c r="V165" i="1"/>
  <c r="W165" i="1"/>
  <c r="AB165" i="1"/>
  <c r="AC165" i="1"/>
  <c r="AD165" i="1"/>
  <c r="CR165" i="1" s="1"/>
  <c r="Q165" i="1" s="1"/>
  <c r="AE165" i="1"/>
  <c r="CS165" i="1" s="1"/>
  <c r="AF165" i="1"/>
  <c r="CT165" i="1" s="1"/>
  <c r="AG165" i="1"/>
  <c r="AH165" i="1"/>
  <c r="AI165" i="1"/>
  <c r="CW165" i="1" s="1"/>
  <c r="AJ165" i="1"/>
  <c r="CX165" i="1" s="1"/>
  <c r="CQ165" i="1"/>
  <c r="P165" i="1" s="1"/>
  <c r="CU165" i="1"/>
  <c r="CV165" i="1"/>
  <c r="U165" i="1" s="1"/>
  <c r="CY165" i="1"/>
  <c r="X165" i="1" s="1"/>
  <c r="FR165" i="1"/>
  <c r="GL165" i="1"/>
  <c r="GO165" i="1"/>
  <c r="GP165" i="1"/>
  <c r="GV165" i="1"/>
  <c r="HC165" i="1" s="1"/>
  <c r="GX165" i="1" s="1"/>
  <c r="AC166" i="1"/>
  <c r="CQ166" i="1" s="1"/>
  <c r="P166" i="1" s="1"/>
  <c r="AE166" i="1"/>
  <c r="CS166" i="1" s="1"/>
  <c r="R166" i="1" s="1"/>
  <c r="AF166" i="1"/>
  <c r="CT166" i="1" s="1"/>
  <c r="S166" i="1" s="1"/>
  <c r="AG166" i="1"/>
  <c r="CU166" i="1" s="1"/>
  <c r="T166" i="1" s="1"/>
  <c r="AH166" i="1"/>
  <c r="CV166" i="1" s="1"/>
  <c r="U166" i="1" s="1"/>
  <c r="AI166" i="1"/>
  <c r="CW166" i="1" s="1"/>
  <c r="V166" i="1" s="1"/>
  <c r="AJ166" i="1"/>
  <c r="CX166" i="1" s="1"/>
  <c r="W166" i="1" s="1"/>
  <c r="FR166" i="1"/>
  <c r="GL166" i="1"/>
  <c r="GO166" i="1"/>
  <c r="GP166" i="1"/>
  <c r="CD172" i="1" s="1"/>
  <c r="GV166" i="1"/>
  <c r="HC166" i="1"/>
  <c r="GX166" i="1" s="1"/>
  <c r="AC167" i="1"/>
  <c r="AE167" i="1"/>
  <c r="AD167" i="1" s="1"/>
  <c r="AF167" i="1"/>
  <c r="AG167" i="1"/>
  <c r="AH167" i="1"/>
  <c r="CV167" i="1" s="1"/>
  <c r="U167" i="1" s="1"/>
  <c r="AI167" i="1"/>
  <c r="CW167" i="1" s="1"/>
  <c r="V167" i="1" s="1"/>
  <c r="AJ167" i="1"/>
  <c r="CQ167" i="1"/>
  <c r="P167" i="1" s="1"/>
  <c r="CS167" i="1"/>
  <c r="R167" i="1" s="1"/>
  <c r="CT167" i="1"/>
  <c r="S167" i="1" s="1"/>
  <c r="CU167" i="1"/>
  <c r="T167" i="1" s="1"/>
  <c r="CX167" i="1"/>
  <c r="W167" i="1" s="1"/>
  <c r="FR167" i="1"/>
  <c r="GL167" i="1"/>
  <c r="GO167" i="1"/>
  <c r="GP167" i="1"/>
  <c r="GV167" i="1"/>
  <c r="HC167" i="1"/>
  <c r="GX167" i="1" s="1"/>
  <c r="S168" i="1"/>
  <c r="T168" i="1"/>
  <c r="AC168" i="1"/>
  <c r="AE168" i="1"/>
  <c r="AD168" i="1" s="1"/>
  <c r="AB168" i="1" s="1"/>
  <c r="AF168" i="1"/>
  <c r="AG168" i="1"/>
  <c r="AH168" i="1"/>
  <c r="CV168" i="1" s="1"/>
  <c r="U168" i="1" s="1"/>
  <c r="AI168" i="1"/>
  <c r="AJ168" i="1"/>
  <c r="CX168" i="1" s="1"/>
  <c r="W168" i="1" s="1"/>
  <c r="CQ168" i="1"/>
  <c r="P168" i="1" s="1"/>
  <c r="CT168" i="1"/>
  <c r="CU168" i="1"/>
  <c r="CW168" i="1"/>
  <c r="V168" i="1" s="1"/>
  <c r="FR168" i="1"/>
  <c r="GL168" i="1"/>
  <c r="GO168" i="1"/>
  <c r="GP168" i="1"/>
  <c r="GV168" i="1"/>
  <c r="HC168" i="1" s="1"/>
  <c r="GX168" i="1" s="1"/>
  <c r="AC169" i="1"/>
  <c r="AD169" i="1"/>
  <c r="CR169" i="1" s="1"/>
  <c r="Q169" i="1" s="1"/>
  <c r="AE169" i="1"/>
  <c r="CS169" i="1" s="1"/>
  <c r="R169" i="1" s="1"/>
  <c r="AF169" i="1"/>
  <c r="CT169" i="1" s="1"/>
  <c r="S169" i="1" s="1"/>
  <c r="AG169" i="1"/>
  <c r="CU169" i="1" s="1"/>
  <c r="T169" i="1" s="1"/>
  <c r="AH169" i="1"/>
  <c r="CV169" i="1" s="1"/>
  <c r="U169" i="1" s="1"/>
  <c r="AI169" i="1"/>
  <c r="CW169" i="1" s="1"/>
  <c r="V169" i="1" s="1"/>
  <c r="AJ169" i="1"/>
  <c r="CX169" i="1" s="1"/>
  <c r="W169" i="1" s="1"/>
  <c r="FR169" i="1"/>
  <c r="GL169" i="1"/>
  <c r="BZ172" i="1" s="1"/>
  <c r="GO169" i="1"/>
  <c r="GP169" i="1"/>
  <c r="GV169" i="1"/>
  <c r="GX169" i="1"/>
  <c r="HC169" i="1"/>
  <c r="AC170" i="1"/>
  <c r="CQ170" i="1" s="1"/>
  <c r="P170" i="1" s="1"/>
  <c r="AE170" i="1"/>
  <c r="CS170" i="1" s="1"/>
  <c r="R170" i="1" s="1"/>
  <c r="AF170" i="1"/>
  <c r="CT170" i="1" s="1"/>
  <c r="S170" i="1" s="1"/>
  <c r="AG170" i="1"/>
  <c r="CU170" i="1" s="1"/>
  <c r="T170" i="1" s="1"/>
  <c r="AH170" i="1"/>
  <c r="CV170" i="1" s="1"/>
  <c r="U170" i="1" s="1"/>
  <c r="AI170" i="1"/>
  <c r="CW170" i="1" s="1"/>
  <c r="V170" i="1" s="1"/>
  <c r="AJ170" i="1"/>
  <c r="CX170" i="1" s="1"/>
  <c r="W170" i="1" s="1"/>
  <c r="CY170" i="1"/>
  <c r="X170" i="1" s="1"/>
  <c r="CZ170" i="1"/>
  <c r="Y170" i="1" s="1"/>
  <c r="FR170" i="1"/>
  <c r="GL170" i="1"/>
  <c r="GO170" i="1"/>
  <c r="GP170" i="1"/>
  <c r="GV170" i="1"/>
  <c r="HC170" i="1" s="1"/>
  <c r="GX170" i="1" s="1"/>
  <c r="B172" i="1"/>
  <c r="B154" i="1" s="1"/>
  <c r="C172" i="1"/>
  <c r="C154" i="1" s="1"/>
  <c r="D172" i="1"/>
  <c r="D154" i="1" s="1"/>
  <c r="F172" i="1"/>
  <c r="F154" i="1" s="1"/>
  <c r="G172" i="1"/>
  <c r="G154" i="1" s="1"/>
  <c r="AO172" i="1"/>
  <c r="BC172" i="1"/>
  <c r="BC154" i="1" s="1"/>
  <c r="BD172" i="1"/>
  <c r="BD154" i="1" s="1"/>
  <c r="BX172" i="1"/>
  <c r="CC172" i="1"/>
  <c r="CC154" i="1" s="1"/>
  <c r="CK172" i="1"/>
  <c r="CK154" i="1" s="1"/>
  <c r="CL172" i="1"/>
  <c r="CL154" i="1" s="1"/>
  <c r="CM172" i="1"/>
  <c r="CM154" i="1" s="1"/>
  <c r="F188" i="1"/>
  <c r="F197" i="1"/>
  <c r="D202" i="1"/>
  <c r="D204" i="1"/>
  <c r="E204" i="1"/>
  <c r="Y204" i="1"/>
  <c r="Z204" i="1"/>
  <c r="AA204" i="1"/>
  <c r="AM204" i="1"/>
  <c r="AN204" i="1"/>
  <c r="BE204" i="1"/>
  <c r="BF204" i="1"/>
  <c r="BG204" i="1"/>
  <c r="BH204" i="1"/>
  <c r="BI204" i="1"/>
  <c r="BJ204" i="1"/>
  <c r="BK204" i="1"/>
  <c r="BL204" i="1"/>
  <c r="BM204" i="1"/>
  <c r="BN204" i="1"/>
  <c r="BO204" i="1"/>
  <c r="BP204" i="1"/>
  <c r="BQ204" i="1"/>
  <c r="BR204" i="1"/>
  <c r="BS204" i="1"/>
  <c r="BT204" i="1"/>
  <c r="BU204" i="1"/>
  <c r="BV204" i="1"/>
  <c r="BW204" i="1"/>
  <c r="BZ204" i="1"/>
  <c r="CK204" i="1"/>
  <c r="CN204" i="1"/>
  <c r="CO204" i="1"/>
  <c r="CP204" i="1"/>
  <c r="CQ204" i="1"/>
  <c r="CR204" i="1"/>
  <c r="CS204" i="1"/>
  <c r="CT204" i="1"/>
  <c r="CU204" i="1"/>
  <c r="CV204" i="1"/>
  <c r="CW204" i="1"/>
  <c r="CX204" i="1"/>
  <c r="CY204" i="1"/>
  <c r="CZ204" i="1"/>
  <c r="DA204" i="1"/>
  <c r="DB204" i="1"/>
  <c r="DC204" i="1"/>
  <c r="DD204" i="1"/>
  <c r="DE204" i="1"/>
  <c r="DF204" i="1"/>
  <c r="DG204" i="1"/>
  <c r="DH204" i="1"/>
  <c r="DI204" i="1"/>
  <c r="DJ204" i="1"/>
  <c r="DK204" i="1"/>
  <c r="DL204" i="1"/>
  <c r="DM204" i="1"/>
  <c r="DN204" i="1"/>
  <c r="DO204" i="1"/>
  <c r="DP204" i="1"/>
  <c r="DQ204" i="1"/>
  <c r="DR204" i="1"/>
  <c r="DS204" i="1"/>
  <c r="DT204" i="1"/>
  <c r="DU204" i="1"/>
  <c r="DV204" i="1"/>
  <c r="DW204" i="1"/>
  <c r="DX204" i="1"/>
  <c r="DY204" i="1"/>
  <c r="DZ204" i="1"/>
  <c r="EA204" i="1"/>
  <c r="EB204" i="1"/>
  <c r="EC204" i="1"/>
  <c r="ED204" i="1"/>
  <c r="EE204" i="1"/>
  <c r="EF204" i="1"/>
  <c r="EG204" i="1"/>
  <c r="EH204" i="1"/>
  <c r="EI204" i="1"/>
  <c r="EJ204" i="1"/>
  <c r="EK204" i="1"/>
  <c r="EL204" i="1"/>
  <c r="EM204" i="1"/>
  <c r="EN204" i="1"/>
  <c r="EO204" i="1"/>
  <c r="EP204" i="1"/>
  <c r="EQ204" i="1"/>
  <c r="ER204" i="1"/>
  <c r="ES204" i="1"/>
  <c r="ET204" i="1"/>
  <c r="EU204" i="1"/>
  <c r="EV204" i="1"/>
  <c r="EW204" i="1"/>
  <c r="EX204" i="1"/>
  <c r="EY204" i="1"/>
  <c r="EZ204" i="1"/>
  <c r="FA204" i="1"/>
  <c r="FB204" i="1"/>
  <c r="FC204" i="1"/>
  <c r="FD204" i="1"/>
  <c r="FE204" i="1"/>
  <c r="FF204" i="1"/>
  <c r="FG204" i="1"/>
  <c r="FH204" i="1"/>
  <c r="FI204" i="1"/>
  <c r="FJ204" i="1"/>
  <c r="FK204" i="1"/>
  <c r="FL204" i="1"/>
  <c r="FM204" i="1"/>
  <c r="FN204" i="1"/>
  <c r="FO204" i="1"/>
  <c r="FP204" i="1"/>
  <c r="FQ204" i="1"/>
  <c r="FR204" i="1"/>
  <c r="FS204" i="1"/>
  <c r="FT204" i="1"/>
  <c r="FU204" i="1"/>
  <c r="FV204" i="1"/>
  <c r="FW204" i="1"/>
  <c r="FX204" i="1"/>
  <c r="FY204" i="1"/>
  <c r="FZ204" i="1"/>
  <c r="GA204" i="1"/>
  <c r="GB204" i="1"/>
  <c r="GC204" i="1"/>
  <c r="GD204" i="1"/>
  <c r="GE204" i="1"/>
  <c r="GF204" i="1"/>
  <c r="GG204" i="1"/>
  <c r="GH204" i="1"/>
  <c r="GI204" i="1"/>
  <c r="GJ204" i="1"/>
  <c r="GK204" i="1"/>
  <c r="GL204" i="1"/>
  <c r="GM204" i="1"/>
  <c r="GN204" i="1"/>
  <c r="GO204" i="1"/>
  <c r="GP204" i="1"/>
  <c r="GQ204" i="1"/>
  <c r="GR204" i="1"/>
  <c r="GS204" i="1"/>
  <c r="GT204" i="1"/>
  <c r="GU204" i="1"/>
  <c r="GV204" i="1"/>
  <c r="GW204" i="1"/>
  <c r="GX204" i="1"/>
  <c r="P206" i="1"/>
  <c r="FR206" i="1" s="1"/>
  <c r="BY208" i="1" s="1"/>
  <c r="S206" i="1"/>
  <c r="AF208" i="1" s="1"/>
  <c r="S208" i="1" s="1"/>
  <c r="S204" i="1" s="1"/>
  <c r="X206" i="1"/>
  <c r="Y206" i="1"/>
  <c r="AC206" i="1"/>
  <c r="AE206" i="1"/>
  <c r="AD206" i="1" s="1"/>
  <c r="AF206" i="1"/>
  <c r="CT206" i="1" s="1"/>
  <c r="AG206" i="1"/>
  <c r="AH206" i="1"/>
  <c r="AI206" i="1"/>
  <c r="CW206" i="1" s="1"/>
  <c r="V206" i="1" s="1"/>
  <c r="AI208" i="1" s="1"/>
  <c r="AJ206" i="1"/>
  <c r="CX206" i="1" s="1"/>
  <c r="W206" i="1" s="1"/>
  <c r="AJ208" i="1" s="1"/>
  <c r="CQ206" i="1"/>
  <c r="CR206" i="1"/>
  <c r="Q206" i="1" s="1"/>
  <c r="AD208" i="1" s="1"/>
  <c r="CS206" i="1"/>
  <c r="R206" i="1" s="1"/>
  <c r="AE208" i="1" s="1"/>
  <c r="CU206" i="1"/>
  <c r="T206" i="1" s="1"/>
  <c r="AG208" i="1" s="1"/>
  <c r="CV206" i="1"/>
  <c r="U206" i="1" s="1"/>
  <c r="CY206" i="1"/>
  <c r="CZ206" i="1"/>
  <c r="GL206" i="1"/>
  <c r="GN206" i="1"/>
  <c r="CB208" i="1" s="1"/>
  <c r="AS208" i="1" s="1"/>
  <c r="F225" i="1" s="1"/>
  <c r="GO206" i="1"/>
  <c r="CC208" i="1" s="1"/>
  <c r="AT208" i="1" s="1"/>
  <c r="F226" i="1" s="1"/>
  <c r="GP206" i="1"/>
  <c r="CD208" i="1" s="1"/>
  <c r="AU208" i="1" s="1"/>
  <c r="F227" i="1" s="1"/>
  <c r="GV206" i="1"/>
  <c r="GX206" i="1"/>
  <c r="HC206" i="1"/>
  <c r="B208" i="1"/>
  <c r="B204" i="1" s="1"/>
  <c r="C208" i="1"/>
  <c r="C204" i="1" s="1"/>
  <c r="D208" i="1"/>
  <c r="F208" i="1"/>
  <c r="F204" i="1" s="1"/>
  <c r="G208" i="1"/>
  <c r="G204" i="1" s="1"/>
  <c r="Y208" i="1"/>
  <c r="F235" i="1" s="1"/>
  <c r="AH208" i="1"/>
  <c r="AK208" i="1"/>
  <c r="AL208" i="1"/>
  <c r="AL204" i="1" s="1"/>
  <c r="AX208" i="1"/>
  <c r="F215" i="1" s="1"/>
  <c r="BB208" i="1"/>
  <c r="BB204" i="1" s="1"/>
  <c r="BX208" i="1"/>
  <c r="BZ208" i="1"/>
  <c r="AQ208" i="1" s="1"/>
  <c r="F218" i="1" s="1"/>
  <c r="CG208" i="1"/>
  <c r="CG204" i="1" s="1"/>
  <c r="CJ208" i="1"/>
  <c r="BA208" i="1" s="1"/>
  <c r="CK208" i="1"/>
  <c r="CL208" i="1"/>
  <c r="CL204" i="1" s="1"/>
  <c r="CM208" i="1"/>
  <c r="CM204" i="1" s="1"/>
  <c r="F221" i="1"/>
  <c r="D238" i="1"/>
  <c r="D240" i="1"/>
  <c r="E240" i="1"/>
  <c r="F240" i="1"/>
  <c r="G240" i="1"/>
  <c r="Z240" i="1"/>
  <c r="AA240" i="1"/>
  <c r="AM240" i="1"/>
  <c r="AN240" i="1"/>
  <c r="BB240" i="1"/>
  <c r="BD240" i="1"/>
  <c r="BE240" i="1"/>
  <c r="BF240" i="1"/>
  <c r="BG240" i="1"/>
  <c r="BH240" i="1"/>
  <c r="BI240" i="1"/>
  <c r="BJ240" i="1"/>
  <c r="BK240" i="1"/>
  <c r="BL240" i="1"/>
  <c r="BM240" i="1"/>
  <c r="BN240" i="1"/>
  <c r="BO240" i="1"/>
  <c r="BP240" i="1"/>
  <c r="BQ240" i="1"/>
  <c r="BR240" i="1"/>
  <c r="BS240" i="1"/>
  <c r="BT240" i="1"/>
  <c r="BU240" i="1"/>
  <c r="BV240" i="1"/>
  <c r="BW240" i="1"/>
  <c r="CK240" i="1"/>
  <c r="CL240" i="1"/>
  <c r="CM240" i="1"/>
  <c r="CN240" i="1"/>
  <c r="CO240" i="1"/>
  <c r="CP240" i="1"/>
  <c r="CQ240" i="1"/>
  <c r="CR240" i="1"/>
  <c r="CS240" i="1"/>
  <c r="CT240" i="1"/>
  <c r="CU240" i="1"/>
  <c r="CV240" i="1"/>
  <c r="CW240" i="1"/>
  <c r="CX240" i="1"/>
  <c r="CY240" i="1"/>
  <c r="CZ240" i="1"/>
  <c r="DA240" i="1"/>
  <c r="DB240" i="1"/>
  <c r="DC240" i="1"/>
  <c r="DD240" i="1"/>
  <c r="DE240" i="1"/>
  <c r="DF240" i="1"/>
  <c r="DG240" i="1"/>
  <c r="DH240" i="1"/>
  <c r="DI240" i="1"/>
  <c r="DJ240" i="1"/>
  <c r="DK240" i="1"/>
  <c r="DL240" i="1"/>
  <c r="DM240" i="1"/>
  <c r="DN240" i="1"/>
  <c r="DO240" i="1"/>
  <c r="DP240" i="1"/>
  <c r="DQ240" i="1"/>
  <c r="DR240" i="1"/>
  <c r="DS240" i="1"/>
  <c r="DT240" i="1"/>
  <c r="DU240" i="1"/>
  <c r="DV240" i="1"/>
  <c r="DW240" i="1"/>
  <c r="DX240" i="1"/>
  <c r="DY240" i="1"/>
  <c r="DZ240" i="1"/>
  <c r="EA240" i="1"/>
  <c r="EB240" i="1"/>
  <c r="EC240" i="1"/>
  <c r="ED240" i="1"/>
  <c r="EE240" i="1"/>
  <c r="EF240" i="1"/>
  <c r="EG240" i="1"/>
  <c r="EH240" i="1"/>
  <c r="EI240" i="1"/>
  <c r="EJ240" i="1"/>
  <c r="EK240" i="1"/>
  <c r="EL240" i="1"/>
  <c r="EM240" i="1"/>
  <c r="EN240" i="1"/>
  <c r="EO240" i="1"/>
  <c r="EP240" i="1"/>
  <c r="EQ240" i="1"/>
  <c r="ER240" i="1"/>
  <c r="ES240" i="1"/>
  <c r="ET240" i="1"/>
  <c r="EU240" i="1"/>
  <c r="EV240" i="1"/>
  <c r="EW240" i="1"/>
  <c r="EX240" i="1"/>
  <c r="EY240" i="1"/>
  <c r="EZ240" i="1"/>
  <c r="FA240" i="1"/>
  <c r="FB240" i="1"/>
  <c r="FC240" i="1"/>
  <c r="FD240" i="1"/>
  <c r="FE240" i="1"/>
  <c r="FF240" i="1"/>
  <c r="FG240" i="1"/>
  <c r="FH240" i="1"/>
  <c r="FI240" i="1"/>
  <c r="FJ240" i="1"/>
  <c r="FK240" i="1"/>
  <c r="FL240" i="1"/>
  <c r="FM240" i="1"/>
  <c r="FN240" i="1"/>
  <c r="FO240" i="1"/>
  <c r="FP240" i="1"/>
  <c r="FQ240" i="1"/>
  <c r="FR240" i="1"/>
  <c r="FS240" i="1"/>
  <c r="FT240" i="1"/>
  <c r="FU240" i="1"/>
  <c r="FV240" i="1"/>
  <c r="FW240" i="1"/>
  <c r="FX240" i="1"/>
  <c r="FY240" i="1"/>
  <c r="FZ240" i="1"/>
  <c r="GA240" i="1"/>
  <c r="GB240" i="1"/>
  <c r="GC240" i="1"/>
  <c r="GD240" i="1"/>
  <c r="GE240" i="1"/>
  <c r="GF240" i="1"/>
  <c r="GG240" i="1"/>
  <c r="GH240" i="1"/>
  <c r="GI240" i="1"/>
  <c r="GJ240" i="1"/>
  <c r="GK240" i="1"/>
  <c r="GL240" i="1"/>
  <c r="GM240" i="1"/>
  <c r="GN240" i="1"/>
  <c r="GO240" i="1"/>
  <c r="GP240" i="1"/>
  <c r="GQ240" i="1"/>
  <c r="GR240" i="1"/>
  <c r="GS240" i="1"/>
  <c r="GT240" i="1"/>
  <c r="GU240" i="1"/>
  <c r="GV240" i="1"/>
  <c r="GW240" i="1"/>
  <c r="GX240" i="1"/>
  <c r="C242" i="1"/>
  <c r="D242" i="1"/>
  <c r="Q242" i="1"/>
  <c r="S242" i="1"/>
  <c r="T242" i="1"/>
  <c r="AB242" i="1"/>
  <c r="AC242" i="1"/>
  <c r="AD242" i="1"/>
  <c r="AE242" i="1"/>
  <c r="AF242" i="1"/>
  <c r="AG242" i="1"/>
  <c r="AH242" i="1"/>
  <c r="AI242" i="1"/>
  <c r="CW242" i="1" s="1"/>
  <c r="V242" i="1" s="1"/>
  <c r="AJ242" i="1"/>
  <c r="CX242" i="1" s="1"/>
  <c r="W242" i="1" s="1"/>
  <c r="CQ242" i="1"/>
  <c r="P242" i="1" s="1"/>
  <c r="CR242" i="1"/>
  <c r="CS242" i="1"/>
  <c r="R242" i="1" s="1"/>
  <c r="CT242" i="1"/>
  <c r="CU242" i="1"/>
  <c r="CV242" i="1"/>
  <c r="U242" i="1" s="1"/>
  <c r="FR242" i="1"/>
  <c r="GL242" i="1"/>
  <c r="GN242" i="1"/>
  <c r="GO242" i="1"/>
  <c r="GV242" i="1"/>
  <c r="HC242" i="1" s="1"/>
  <c r="GX242" i="1" s="1"/>
  <c r="C243" i="1"/>
  <c r="D243" i="1"/>
  <c r="P243" i="1"/>
  <c r="AC243" i="1"/>
  <c r="AE243" i="1"/>
  <c r="CS243" i="1" s="1"/>
  <c r="R243" i="1" s="1"/>
  <c r="AF243" i="1"/>
  <c r="CT243" i="1" s="1"/>
  <c r="S243" i="1" s="1"/>
  <c r="AG243" i="1"/>
  <c r="CU243" i="1" s="1"/>
  <c r="T243" i="1" s="1"/>
  <c r="AH243" i="1"/>
  <c r="CV243" i="1" s="1"/>
  <c r="U243" i="1" s="1"/>
  <c r="AI243" i="1"/>
  <c r="CW243" i="1" s="1"/>
  <c r="V243" i="1" s="1"/>
  <c r="AJ243" i="1"/>
  <c r="CX243" i="1" s="1"/>
  <c r="W243" i="1" s="1"/>
  <c r="CQ243" i="1"/>
  <c r="FR243" i="1"/>
  <c r="BY254" i="1" s="1"/>
  <c r="GL243" i="1"/>
  <c r="BZ254" i="1" s="1"/>
  <c r="GN243" i="1"/>
  <c r="CB254" i="1" s="1"/>
  <c r="GO243" i="1"/>
  <c r="GV243" i="1"/>
  <c r="HC243" i="1" s="1"/>
  <c r="GX243" i="1" s="1"/>
  <c r="C244" i="1"/>
  <c r="D244" i="1"/>
  <c r="V244" i="1"/>
  <c r="W244" i="1"/>
  <c r="AC244" i="1"/>
  <c r="CQ244" i="1" s="1"/>
  <c r="P244" i="1" s="1"/>
  <c r="AE244" i="1"/>
  <c r="CS244" i="1" s="1"/>
  <c r="R244" i="1" s="1"/>
  <c r="AF244" i="1"/>
  <c r="CT244" i="1" s="1"/>
  <c r="S244" i="1" s="1"/>
  <c r="AG244" i="1"/>
  <c r="CU244" i="1" s="1"/>
  <c r="T244" i="1" s="1"/>
  <c r="AH244" i="1"/>
  <c r="AI244" i="1"/>
  <c r="AJ244" i="1"/>
  <c r="CV244" i="1"/>
  <c r="U244" i="1" s="1"/>
  <c r="CW244" i="1"/>
  <c r="CX244" i="1"/>
  <c r="FR244" i="1"/>
  <c r="GL244" i="1"/>
  <c r="GN244" i="1"/>
  <c r="GO244" i="1"/>
  <c r="GV244" i="1"/>
  <c r="HC244" i="1"/>
  <c r="GX244" i="1" s="1"/>
  <c r="C245" i="1"/>
  <c r="D245" i="1"/>
  <c r="I245" i="1"/>
  <c r="K245" i="1"/>
  <c r="R245" i="1"/>
  <c r="W245" i="1"/>
  <c r="AC245" i="1"/>
  <c r="AE245" i="1"/>
  <c r="AD245" i="1" s="1"/>
  <c r="AB245" i="1" s="1"/>
  <c r="AF245" i="1"/>
  <c r="AG245" i="1"/>
  <c r="CU245" i="1" s="1"/>
  <c r="T245" i="1" s="1"/>
  <c r="AH245" i="1"/>
  <c r="CV245" i="1" s="1"/>
  <c r="U245" i="1" s="1"/>
  <c r="AI245" i="1"/>
  <c r="CW245" i="1" s="1"/>
  <c r="V245" i="1" s="1"/>
  <c r="AJ245" i="1"/>
  <c r="CX245" i="1" s="1"/>
  <c r="CQ245" i="1"/>
  <c r="P245" i="1" s="1"/>
  <c r="CS245" i="1"/>
  <c r="CT245" i="1"/>
  <c r="S245" i="1" s="1"/>
  <c r="FR245" i="1"/>
  <c r="GL245" i="1"/>
  <c r="GN245" i="1"/>
  <c r="GO245" i="1"/>
  <c r="GV245" i="1"/>
  <c r="HC245" i="1"/>
  <c r="GX245" i="1" s="1"/>
  <c r="C246" i="1"/>
  <c r="D246" i="1"/>
  <c r="AC246" i="1"/>
  <c r="CQ246" i="1" s="1"/>
  <c r="P246" i="1" s="1"/>
  <c r="AE246" i="1"/>
  <c r="CS246" i="1" s="1"/>
  <c r="R246" i="1" s="1"/>
  <c r="AF246" i="1"/>
  <c r="CT246" i="1" s="1"/>
  <c r="S246" i="1" s="1"/>
  <c r="AG246" i="1"/>
  <c r="CU246" i="1" s="1"/>
  <c r="T246" i="1" s="1"/>
  <c r="AH246" i="1"/>
  <c r="CV246" i="1" s="1"/>
  <c r="U246" i="1" s="1"/>
  <c r="AI246" i="1"/>
  <c r="CW246" i="1" s="1"/>
  <c r="V246" i="1" s="1"/>
  <c r="AJ246" i="1"/>
  <c r="CX246" i="1"/>
  <c r="W246" i="1" s="1"/>
  <c r="CY246" i="1"/>
  <c r="X246" i="1" s="1"/>
  <c r="CZ246" i="1"/>
  <c r="Y246" i="1" s="1"/>
  <c r="FR246" i="1"/>
  <c r="GL246" i="1"/>
  <c r="GN246" i="1"/>
  <c r="GO246" i="1"/>
  <c r="GV246" i="1"/>
  <c r="HC246" i="1" s="1"/>
  <c r="GX246" i="1" s="1"/>
  <c r="C247" i="1"/>
  <c r="D247" i="1"/>
  <c r="AC247" i="1"/>
  <c r="CQ247" i="1" s="1"/>
  <c r="P247" i="1" s="1"/>
  <c r="AD247" i="1"/>
  <c r="AE247" i="1"/>
  <c r="AF247" i="1"/>
  <c r="AG247" i="1"/>
  <c r="AH247" i="1"/>
  <c r="AI247" i="1"/>
  <c r="AJ247" i="1"/>
  <c r="CR247" i="1"/>
  <c r="Q247" i="1" s="1"/>
  <c r="CS247" i="1"/>
  <c r="R247" i="1" s="1"/>
  <c r="CT247" i="1"/>
  <c r="S247" i="1" s="1"/>
  <c r="CU247" i="1"/>
  <c r="T247" i="1" s="1"/>
  <c r="CV247" i="1"/>
  <c r="U247" i="1" s="1"/>
  <c r="CW247" i="1"/>
  <c r="V247" i="1" s="1"/>
  <c r="CX247" i="1"/>
  <c r="W247" i="1" s="1"/>
  <c r="FR247" i="1"/>
  <c r="GL247" i="1"/>
  <c r="GN247" i="1"/>
  <c r="GO247" i="1"/>
  <c r="GV247" i="1"/>
  <c r="HC247" i="1" s="1"/>
  <c r="GX247" i="1" s="1"/>
  <c r="C248" i="1"/>
  <c r="D248" i="1"/>
  <c r="P248" i="1"/>
  <c r="R248" i="1"/>
  <c r="S248" i="1"/>
  <c r="V248" i="1"/>
  <c r="AC248" i="1"/>
  <c r="AE248" i="1"/>
  <c r="AD248" i="1" s="1"/>
  <c r="AB248" i="1" s="1"/>
  <c r="AF248" i="1"/>
  <c r="AG248" i="1"/>
  <c r="CU248" i="1" s="1"/>
  <c r="T248" i="1" s="1"/>
  <c r="AH248" i="1"/>
  <c r="AI248" i="1"/>
  <c r="CW248" i="1" s="1"/>
  <c r="AJ248" i="1"/>
  <c r="CX248" i="1" s="1"/>
  <c r="W248" i="1" s="1"/>
  <c r="CQ248" i="1"/>
  <c r="CS248" i="1"/>
  <c r="CT248" i="1"/>
  <c r="CV248" i="1"/>
  <c r="U248" i="1" s="1"/>
  <c r="FR248" i="1"/>
  <c r="GL248" i="1"/>
  <c r="GN248" i="1"/>
  <c r="GO248" i="1"/>
  <c r="GV248" i="1"/>
  <c r="HC248" i="1"/>
  <c r="GX248" i="1" s="1"/>
  <c r="C249" i="1"/>
  <c r="D249" i="1"/>
  <c r="AC249" i="1"/>
  <c r="CQ249" i="1" s="1"/>
  <c r="P249" i="1" s="1"/>
  <c r="AE249" i="1"/>
  <c r="CS249" i="1" s="1"/>
  <c r="R249" i="1" s="1"/>
  <c r="AF249" i="1"/>
  <c r="CT249" i="1" s="1"/>
  <c r="S249" i="1" s="1"/>
  <c r="CZ249" i="1" s="1"/>
  <c r="Y249" i="1" s="1"/>
  <c r="AG249" i="1"/>
  <c r="CU249" i="1" s="1"/>
  <c r="T249" i="1" s="1"/>
  <c r="AH249" i="1"/>
  <c r="CV249" i="1" s="1"/>
  <c r="U249" i="1" s="1"/>
  <c r="AI249" i="1"/>
  <c r="CW249" i="1" s="1"/>
  <c r="V249" i="1" s="1"/>
  <c r="AJ249" i="1"/>
  <c r="CX249" i="1" s="1"/>
  <c r="W249" i="1" s="1"/>
  <c r="CY249" i="1"/>
  <c r="X249" i="1" s="1"/>
  <c r="FR249" i="1"/>
  <c r="GL249" i="1"/>
  <c r="GN249" i="1"/>
  <c r="GO249" i="1"/>
  <c r="GV249" i="1"/>
  <c r="HC249" i="1" s="1"/>
  <c r="GX249" i="1"/>
  <c r="C250" i="1"/>
  <c r="D250" i="1"/>
  <c r="AC250" i="1"/>
  <c r="CQ250" i="1" s="1"/>
  <c r="P250" i="1" s="1"/>
  <c r="AD250" i="1"/>
  <c r="AB250" i="1" s="1"/>
  <c r="AE250" i="1"/>
  <c r="AF250" i="1"/>
  <c r="AG250" i="1"/>
  <c r="AH250" i="1"/>
  <c r="AI250" i="1"/>
  <c r="AJ250" i="1"/>
  <c r="CR250" i="1"/>
  <c r="Q250" i="1" s="1"/>
  <c r="CS250" i="1"/>
  <c r="R250" i="1" s="1"/>
  <c r="CT250" i="1"/>
  <c r="S250" i="1" s="1"/>
  <c r="CU250" i="1"/>
  <c r="T250" i="1" s="1"/>
  <c r="CV250" i="1"/>
  <c r="U250" i="1" s="1"/>
  <c r="CW250" i="1"/>
  <c r="V250" i="1" s="1"/>
  <c r="CX250" i="1"/>
  <c r="W250" i="1" s="1"/>
  <c r="FR250" i="1"/>
  <c r="GL250" i="1"/>
  <c r="GN250" i="1"/>
  <c r="GO250" i="1"/>
  <c r="GV250" i="1"/>
  <c r="HC250" i="1" s="1"/>
  <c r="GX250" i="1" s="1"/>
  <c r="C251" i="1"/>
  <c r="D251" i="1"/>
  <c r="P251" i="1"/>
  <c r="R251" i="1"/>
  <c r="U251" i="1"/>
  <c r="V251" i="1"/>
  <c r="W251" i="1"/>
  <c r="AC251" i="1"/>
  <c r="AE251" i="1"/>
  <c r="AD251" i="1" s="1"/>
  <c r="AB251" i="1" s="1"/>
  <c r="AF251" i="1"/>
  <c r="AG251" i="1"/>
  <c r="AH251" i="1"/>
  <c r="AI251" i="1"/>
  <c r="CW251" i="1" s="1"/>
  <c r="AJ251" i="1"/>
  <c r="CX251" i="1" s="1"/>
  <c r="CQ251" i="1"/>
  <c r="CS251" i="1"/>
  <c r="CT251" i="1"/>
  <c r="S251" i="1" s="1"/>
  <c r="CU251" i="1"/>
  <c r="T251" i="1" s="1"/>
  <c r="CV251" i="1"/>
  <c r="FR251" i="1"/>
  <c r="GL251" i="1"/>
  <c r="GN251" i="1"/>
  <c r="GO251" i="1"/>
  <c r="CC254" i="1" s="1"/>
  <c r="GV251" i="1"/>
  <c r="HC251" i="1" s="1"/>
  <c r="GX251" i="1" s="1"/>
  <c r="C252" i="1"/>
  <c r="D252" i="1"/>
  <c r="AC252" i="1"/>
  <c r="CQ252" i="1" s="1"/>
  <c r="P252" i="1" s="1"/>
  <c r="AD252" i="1"/>
  <c r="CR252" i="1" s="1"/>
  <c r="Q252" i="1" s="1"/>
  <c r="AE252" i="1"/>
  <c r="CS252" i="1" s="1"/>
  <c r="R252" i="1" s="1"/>
  <c r="AF252" i="1"/>
  <c r="CT252" i="1" s="1"/>
  <c r="S252" i="1" s="1"/>
  <c r="CY252" i="1" s="1"/>
  <c r="X252" i="1" s="1"/>
  <c r="AG252" i="1"/>
  <c r="CU252" i="1" s="1"/>
  <c r="T252" i="1" s="1"/>
  <c r="AH252" i="1"/>
  <c r="CV252" i="1" s="1"/>
  <c r="U252" i="1" s="1"/>
  <c r="AI252" i="1"/>
  <c r="CW252" i="1" s="1"/>
  <c r="V252" i="1" s="1"/>
  <c r="AJ252" i="1"/>
  <c r="CX252" i="1" s="1"/>
  <c r="W252" i="1" s="1"/>
  <c r="FR252" i="1"/>
  <c r="GL252" i="1"/>
  <c r="GN252" i="1"/>
  <c r="GO252" i="1"/>
  <c r="GV252" i="1"/>
  <c r="HC252" i="1" s="1"/>
  <c r="GX252" i="1"/>
  <c r="B254" i="1"/>
  <c r="B240" i="1" s="1"/>
  <c r="C254" i="1"/>
  <c r="C240" i="1" s="1"/>
  <c r="D254" i="1"/>
  <c r="F254" i="1"/>
  <c r="G254" i="1"/>
  <c r="AO254" i="1"/>
  <c r="AO240" i="1" s="1"/>
  <c r="BB254" i="1"/>
  <c r="BD254" i="1"/>
  <c r="BX254" i="1"/>
  <c r="BX240" i="1" s="1"/>
  <c r="CK254" i="1"/>
  <c r="CL254" i="1"/>
  <c r="BC254" i="1" s="1"/>
  <c r="F270" i="1" s="1"/>
  <c r="CM254" i="1"/>
  <c r="F267" i="1"/>
  <c r="F279" i="1"/>
  <c r="B284" i="1"/>
  <c r="B22" i="1" s="1"/>
  <c r="C284" i="1"/>
  <c r="C22" i="1" s="1"/>
  <c r="D284" i="1"/>
  <c r="D22" i="1" s="1"/>
  <c r="F284" i="1"/>
  <c r="F22" i="1" s="1"/>
  <c r="G284" i="1"/>
  <c r="G22" i="1" s="1"/>
  <c r="B314" i="1"/>
  <c r="B18" i="1" s="1"/>
  <c r="C314" i="1"/>
  <c r="C18" i="1" s="1"/>
  <c r="D314" i="1"/>
  <c r="D18" i="1" s="1"/>
  <c r="F314" i="1"/>
  <c r="F18" i="1" s="1"/>
  <c r="G314" i="1"/>
  <c r="G18" i="1" s="1"/>
  <c r="J42" i="5" l="1"/>
  <c r="J372" i="5"/>
  <c r="J376" i="5"/>
  <c r="I19" i="5"/>
  <c r="H368" i="5"/>
  <c r="H121" i="5"/>
  <c r="H282" i="5"/>
  <c r="H42" i="5"/>
  <c r="H372" i="5"/>
  <c r="H376" i="5"/>
  <c r="AI204" i="1"/>
  <c r="V208" i="1"/>
  <c r="AC254" i="1"/>
  <c r="CP242" i="1"/>
  <c r="O242" i="1" s="1"/>
  <c r="CY113" i="1"/>
  <c r="X113" i="1" s="1"/>
  <c r="CZ113" i="1"/>
  <c r="Y113" i="1" s="1"/>
  <c r="AQ122" i="1"/>
  <c r="BZ108" i="1"/>
  <c r="AJ254" i="1"/>
  <c r="CD154" i="1"/>
  <c r="AU172" i="1"/>
  <c r="AI254" i="1"/>
  <c r="CY243" i="1"/>
  <c r="X243" i="1" s="1"/>
  <c r="CZ243" i="1"/>
  <c r="Y243" i="1" s="1"/>
  <c r="CP252" i="1"/>
  <c r="O252" i="1" s="1"/>
  <c r="CZ250" i="1"/>
  <c r="Y250" i="1" s="1"/>
  <c r="CY250" i="1"/>
  <c r="X250" i="1" s="1"/>
  <c r="CZ244" i="1"/>
  <c r="Y244" i="1" s="1"/>
  <c r="CY244" i="1"/>
  <c r="X244" i="1" s="1"/>
  <c r="BA204" i="1"/>
  <c r="F228" i="1"/>
  <c r="CY74" i="1"/>
  <c r="X74" i="1" s="1"/>
  <c r="CZ74" i="1"/>
  <c r="Y74" i="1" s="1"/>
  <c r="CP168" i="1"/>
  <c r="O168" i="1" s="1"/>
  <c r="AQ172" i="1"/>
  <c r="CG172" i="1"/>
  <c r="BZ154" i="1"/>
  <c r="CZ247" i="1"/>
  <c r="Y247" i="1" s="1"/>
  <c r="CY247" i="1"/>
  <c r="X247" i="1" s="1"/>
  <c r="CY245" i="1"/>
  <c r="X245" i="1" s="1"/>
  <c r="CZ245" i="1"/>
  <c r="Y245" i="1" s="1"/>
  <c r="CB108" i="1"/>
  <c r="AS122" i="1"/>
  <c r="CB240" i="1"/>
  <c r="AS254" i="1"/>
  <c r="AG204" i="1"/>
  <c r="T208" i="1"/>
  <c r="CY163" i="1"/>
  <c r="X163" i="1" s="1"/>
  <c r="CZ163" i="1"/>
  <c r="Y163" i="1" s="1"/>
  <c r="CY251" i="1"/>
  <c r="X251" i="1" s="1"/>
  <c r="CZ251" i="1"/>
  <c r="Y251" i="1" s="1"/>
  <c r="BZ240" i="1"/>
  <c r="AQ254" i="1"/>
  <c r="CG254" i="1"/>
  <c r="AH254" i="1"/>
  <c r="R208" i="1"/>
  <c r="AE204" i="1"/>
  <c r="CY164" i="1"/>
  <c r="X164" i="1" s="1"/>
  <c r="CZ164" i="1"/>
  <c r="Y164" i="1" s="1"/>
  <c r="BY240" i="1"/>
  <c r="CI254" i="1"/>
  <c r="AP254" i="1"/>
  <c r="Q208" i="1"/>
  <c r="AD204" i="1"/>
  <c r="CY158" i="1"/>
  <c r="X158" i="1" s="1"/>
  <c r="CZ158" i="1"/>
  <c r="Y158" i="1" s="1"/>
  <c r="GM157" i="1"/>
  <c r="GN157" i="1"/>
  <c r="AP122" i="1"/>
  <c r="BY108" i="1"/>
  <c r="CI122" i="1"/>
  <c r="CC240" i="1"/>
  <c r="AT254" i="1"/>
  <c r="AP208" i="1"/>
  <c r="BY204" i="1"/>
  <c r="CI208" i="1"/>
  <c r="CP156" i="1"/>
  <c r="O156" i="1" s="1"/>
  <c r="CJ254" i="1"/>
  <c r="GM163" i="1"/>
  <c r="GN163" i="1"/>
  <c r="CP248" i="1"/>
  <c r="O248" i="1" s="1"/>
  <c r="AE254" i="1"/>
  <c r="AJ204" i="1"/>
  <c r="W208" i="1"/>
  <c r="AB247" i="1"/>
  <c r="CY242" i="1"/>
  <c r="X242" i="1" s="1"/>
  <c r="CZ242" i="1"/>
  <c r="Y242" i="1" s="1"/>
  <c r="AF254" i="1"/>
  <c r="AB169" i="1"/>
  <c r="CG76" i="1"/>
  <c r="BZ64" i="1"/>
  <c r="AQ76" i="1"/>
  <c r="CP70" i="1"/>
  <c r="O70" i="1" s="1"/>
  <c r="CP206" i="1"/>
  <c r="O206" i="1" s="1"/>
  <c r="CZ159" i="1"/>
  <c r="Y159" i="1" s="1"/>
  <c r="CY159" i="1"/>
  <c r="X159" i="1" s="1"/>
  <c r="GM159" i="1" s="1"/>
  <c r="CI76" i="1"/>
  <c r="BY64" i="1"/>
  <c r="AP76" i="1"/>
  <c r="AB70" i="1"/>
  <c r="AJ76" i="1"/>
  <c r="AD244" i="1"/>
  <c r="BY172" i="1"/>
  <c r="CD108" i="1"/>
  <c r="AU122" i="1"/>
  <c r="CY73" i="1"/>
  <c r="X73" i="1" s="1"/>
  <c r="CZ73" i="1"/>
  <c r="Y73" i="1" s="1"/>
  <c r="GM30" i="1"/>
  <c r="GN30" i="1"/>
  <c r="CP158" i="1"/>
  <c r="O158" i="1" s="1"/>
  <c r="AX204" i="1"/>
  <c r="CP111" i="1"/>
  <c r="O111" i="1" s="1"/>
  <c r="CY71" i="1"/>
  <c r="X71" i="1" s="1"/>
  <c r="CZ71" i="1"/>
  <c r="Y71" i="1" s="1"/>
  <c r="AH76" i="1"/>
  <c r="AK204" i="1"/>
  <c r="X208" i="1"/>
  <c r="CY167" i="1"/>
  <c r="X167" i="1" s="1"/>
  <c r="CZ167" i="1"/>
  <c r="Y167" i="1" s="1"/>
  <c r="AB111" i="1"/>
  <c r="CP67" i="1"/>
  <c r="O67" i="1" s="1"/>
  <c r="CR158" i="1"/>
  <c r="Q158" i="1" s="1"/>
  <c r="AB158" i="1"/>
  <c r="AB67" i="1"/>
  <c r="AU204" i="1"/>
  <c r="CP71" i="1"/>
  <c r="O71" i="1" s="1"/>
  <c r="BC240" i="1"/>
  <c r="CX145" i="3"/>
  <c r="CX140" i="3"/>
  <c r="CX148" i="3"/>
  <c r="CX143" i="3"/>
  <c r="CX139" i="3"/>
  <c r="CX147" i="3"/>
  <c r="CX141" i="3"/>
  <c r="CX144" i="3"/>
  <c r="CX142" i="3"/>
  <c r="CX146" i="3"/>
  <c r="AD74" i="1"/>
  <c r="CR74" i="1" s="1"/>
  <c r="Q74" i="1" s="1"/>
  <c r="AB164" i="1"/>
  <c r="CQ164" i="1"/>
  <c r="P164" i="1" s="1"/>
  <c r="CP164" i="1" s="1"/>
  <c r="O164" i="1" s="1"/>
  <c r="W156" i="1"/>
  <c r="AJ172" i="1" s="1"/>
  <c r="AB74" i="1"/>
  <c r="CQ74" i="1"/>
  <c r="P74" i="1" s="1"/>
  <c r="CP74" i="1" s="1"/>
  <c r="O74" i="1" s="1"/>
  <c r="CY160" i="1"/>
  <c r="X160" i="1" s="1"/>
  <c r="GN160" i="1" s="1"/>
  <c r="CZ160" i="1"/>
  <c r="Y160" i="1" s="1"/>
  <c r="CJ204" i="1"/>
  <c r="CQ169" i="1"/>
  <c r="P169" i="1" s="1"/>
  <c r="CP169" i="1" s="1"/>
  <c r="O169" i="1" s="1"/>
  <c r="CP165" i="1"/>
  <c r="O165" i="1" s="1"/>
  <c r="AB157" i="1"/>
  <c r="V156" i="1"/>
  <c r="AI172" i="1" s="1"/>
  <c r="AB117" i="1"/>
  <c r="CY116" i="1"/>
  <c r="X116" i="1" s="1"/>
  <c r="GM116" i="1" s="1"/>
  <c r="CZ116" i="1"/>
  <c r="Y116" i="1" s="1"/>
  <c r="GO116" i="1" s="1"/>
  <c r="CP73" i="1"/>
  <c r="O73" i="1" s="1"/>
  <c r="AT204" i="1"/>
  <c r="AB252" i="1"/>
  <c r="AB206" i="1"/>
  <c r="AS204" i="1"/>
  <c r="CR251" i="1"/>
  <c r="Q251" i="1" s="1"/>
  <c r="CP251" i="1" s="1"/>
  <c r="O251" i="1" s="1"/>
  <c r="AB249" i="1"/>
  <c r="AD246" i="1"/>
  <c r="CR246" i="1" s="1"/>
  <c r="Q246" i="1" s="1"/>
  <c r="CP246" i="1" s="1"/>
  <c r="O246" i="1" s="1"/>
  <c r="AQ204" i="1"/>
  <c r="U156" i="1"/>
  <c r="AH172" i="1" s="1"/>
  <c r="CR248" i="1"/>
  <c r="Q248" i="1" s="1"/>
  <c r="AC208" i="1"/>
  <c r="AT172" i="1"/>
  <c r="CY166" i="1"/>
  <c r="X166" i="1" s="1"/>
  <c r="CZ166" i="1"/>
  <c r="Y166" i="1" s="1"/>
  <c r="T156" i="1"/>
  <c r="AG172" i="1" s="1"/>
  <c r="R114" i="1"/>
  <c r="BA32" i="1"/>
  <c r="CJ26" i="1"/>
  <c r="AG254" i="1"/>
  <c r="AO208" i="1"/>
  <c r="BX204" i="1"/>
  <c r="CR167" i="1"/>
  <c r="Q167" i="1" s="1"/>
  <c r="CP167" i="1" s="1"/>
  <c r="O167" i="1" s="1"/>
  <c r="AB167" i="1"/>
  <c r="CZ162" i="1"/>
  <c r="Y162" i="1" s="1"/>
  <c r="S156" i="1"/>
  <c r="CY112" i="1"/>
  <c r="X112" i="1" s="1"/>
  <c r="CZ112" i="1"/>
  <c r="Y112" i="1" s="1"/>
  <c r="CP110" i="1"/>
  <c r="O110" i="1" s="1"/>
  <c r="AD249" i="1"/>
  <c r="CR249" i="1" s="1"/>
  <c r="Q249" i="1" s="1"/>
  <c r="CP249" i="1" s="1"/>
  <c r="O249" i="1" s="1"/>
  <c r="CR245" i="1"/>
  <c r="Q245" i="1" s="1"/>
  <c r="CP245" i="1" s="1"/>
  <c r="O245" i="1" s="1"/>
  <c r="AD243" i="1"/>
  <c r="CR243" i="1" s="1"/>
  <c r="Q243" i="1" s="1"/>
  <c r="CP243" i="1" s="1"/>
  <c r="O243" i="1" s="1"/>
  <c r="BD208" i="1"/>
  <c r="AD170" i="1"/>
  <c r="CR170" i="1" s="1"/>
  <c r="Q170" i="1" s="1"/>
  <c r="CP170" i="1" s="1"/>
  <c r="O170" i="1" s="1"/>
  <c r="AD166" i="1"/>
  <c r="CR166" i="1" s="1"/>
  <c r="Q166" i="1" s="1"/>
  <c r="CP166" i="1" s="1"/>
  <c r="O166" i="1" s="1"/>
  <c r="CY161" i="1"/>
  <c r="X161" i="1" s="1"/>
  <c r="CZ161" i="1"/>
  <c r="Y161" i="1" s="1"/>
  <c r="AD119" i="1"/>
  <c r="CS119" i="1"/>
  <c r="R119" i="1" s="1"/>
  <c r="CZ119" i="1" s="1"/>
  <c r="Y119" i="1" s="1"/>
  <c r="CY111" i="1"/>
  <c r="X111" i="1" s="1"/>
  <c r="CZ111" i="1"/>
  <c r="Y111" i="1" s="1"/>
  <c r="AU76" i="1"/>
  <c r="CD64" i="1"/>
  <c r="AH204" i="1"/>
  <c r="U208" i="1"/>
  <c r="CZ252" i="1"/>
  <c r="Y252" i="1" s="1"/>
  <c r="F258" i="1"/>
  <c r="CP250" i="1"/>
  <c r="O250" i="1" s="1"/>
  <c r="CX202" i="3"/>
  <c r="CX201" i="3"/>
  <c r="CC204" i="1"/>
  <c r="AB170" i="1"/>
  <c r="CY169" i="1"/>
  <c r="X169" i="1" s="1"/>
  <c r="CZ169" i="1"/>
  <c r="Y169" i="1" s="1"/>
  <c r="CS168" i="1"/>
  <c r="R168" i="1" s="1"/>
  <c r="CY168" i="1" s="1"/>
  <c r="X168" i="1" s="1"/>
  <c r="AD161" i="1"/>
  <c r="GX156" i="1"/>
  <c r="CJ172" i="1" s="1"/>
  <c r="AO122" i="1"/>
  <c r="CG122" i="1"/>
  <c r="BX108" i="1"/>
  <c r="CP247" i="1"/>
  <c r="O247" i="1" s="1"/>
  <c r="BB108" i="1"/>
  <c r="F135" i="1"/>
  <c r="CY248" i="1"/>
  <c r="X248" i="1" s="1"/>
  <c r="CZ248" i="1"/>
  <c r="Y248" i="1" s="1"/>
  <c r="AB243" i="1"/>
  <c r="F223" i="1"/>
  <c r="BC208" i="1"/>
  <c r="CD204" i="1"/>
  <c r="AF204" i="1"/>
  <c r="CB204" i="1"/>
  <c r="AO154" i="1"/>
  <c r="F176" i="1"/>
  <c r="CR168" i="1"/>
  <c r="Q168" i="1" s="1"/>
  <c r="CS158" i="1"/>
  <c r="R158" i="1" s="1"/>
  <c r="CZ157" i="1"/>
  <c r="Y157" i="1" s="1"/>
  <c r="AS76" i="1"/>
  <c r="CB64" i="1"/>
  <c r="CX65" i="3"/>
  <c r="CX60" i="3"/>
  <c r="CX68" i="3"/>
  <c r="CX63" i="3"/>
  <c r="CX66" i="3"/>
  <c r="CX64" i="3"/>
  <c r="CX67" i="3"/>
  <c r="CX59" i="3"/>
  <c r="CX62" i="3"/>
  <c r="CX69" i="3"/>
  <c r="CX61" i="3"/>
  <c r="AH32" i="1"/>
  <c r="AP26" i="1"/>
  <c r="CY66" i="1"/>
  <c r="X66" i="1" s="1"/>
  <c r="CZ66" i="1"/>
  <c r="Y66" i="1" s="1"/>
  <c r="BC26" i="1"/>
  <c r="F48" i="1"/>
  <c r="BB26" i="1"/>
  <c r="F45" i="1"/>
  <c r="AD66" i="1"/>
  <c r="CR66" i="1" s="1"/>
  <c r="Q66" i="1" s="1"/>
  <c r="AD76" i="1" s="1"/>
  <c r="AZ32" i="1"/>
  <c r="CI26" i="1"/>
  <c r="CY29" i="1"/>
  <c r="X29" i="1" s="1"/>
  <c r="CZ29" i="1"/>
  <c r="Y29" i="1" s="1"/>
  <c r="AF32" i="1"/>
  <c r="AE32" i="1"/>
  <c r="AD28" i="1"/>
  <c r="CR28" i="1" s="1"/>
  <c r="Q28" i="1" s="1"/>
  <c r="AD32" i="1" s="1"/>
  <c r="CX173" i="3"/>
  <c r="CX176" i="3"/>
  <c r="CX171" i="3"/>
  <c r="CX170" i="3"/>
  <c r="CX174" i="3"/>
  <c r="CX177" i="3"/>
  <c r="CX169" i="3"/>
  <c r="CX172" i="3"/>
  <c r="CX175" i="3"/>
  <c r="Q114" i="1"/>
  <c r="CP114" i="1" s="1"/>
  <c r="O114" i="1" s="1"/>
  <c r="CY68" i="1"/>
  <c r="X68" i="1" s="1"/>
  <c r="CZ68" i="1"/>
  <c r="Y68" i="1" s="1"/>
  <c r="CJ76" i="1"/>
  <c r="CY30" i="1"/>
  <c r="X30" i="1" s="1"/>
  <c r="CZ30" i="1"/>
  <c r="Y30" i="1" s="1"/>
  <c r="CP29" i="1"/>
  <c r="O29" i="1" s="1"/>
  <c r="AC32" i="1"/>
  <c r="CX178" i="3"/>
  <c r="AD120" i="1"/>
  <c r="CR120" i="1" s="1"/>
  <c r="Q120" i="1" s="1"/>
  <c r="W71" i="1"/>
  <c r="AD68" i="1"/>
  <c r="CR68" i="1" s="1"/>
  <c r="Q68" i="1" s="1"/>
  <c r="CP68" i="1" s="1"/>
  <c r="O68" i="1" s="1"/>
  <c r="CS68" i="1"/>
  <c r="R68" i="1" s="1"/>
  <c r="AB30" i="1"/>
  <c r="AB28" i="1"/>
  <c r="CP120" i="1"/>
  <c r="O120" i="1" s="1"/>
  <c r="V71" i="1"/>
  <c r="AI76" i="1" s="1"/>
  <c r="AB68" i="1"/>
  <c r="CP162" i="1"/>
  <c r="O162" i="1" s="1"/>
  <c r="AB120" i="1"/>
  <c r="W114" i="1"/>
  <c r="U71" i="1"/>
  <c r="AX32" i="1"/>
  <c r="BB172" i="1"/>
  <c r="AB162" i="1"/>
  <c r="CP118" i="1"/>
  <c r="O118" i="1" s="1"/>
  <c r="W117" i="1"/>
  <c r="AJ122" i="1" s="1"/>
  <c r="V114" i="1"/>
  <c r="AD112" i="1"/>
  <c r="T71" i="1"/>
  <c r="CY70" i="1"/>
  <c r="X70" i="1" s="1"/>
  <c r="CZ70" i="1"/>
  <c r="Y70" i="1" s="1"/>
  <c r="AJ32" i="1"/>
  <c r="AB118" i="1"/>
  <c r="U114" i="1"/>
  <c r="AH122" i="1" s="1"/>
  <c r="CX78" i="3"/>
  <c r="CX73" i="3"/>
  <c r="CX76" i="3"/>
  <c r="CX71" i="3"/>
  <c r="CX75" i="3"/>
  <c r="CX74" i="3"/>
  <c r="CX77" i="3"/>
  <c r="CX80" i="3"/>
  <c r="CX72" i="3"/>
  <c r="CX70" i="3"/>
  <c r="CZ28" i="1"/>
  <c r="Y28" i="1" s="1"/>
  <c r="AL32" i="1" s="1"/>
  <c r="AB160" i="1"/>
  <c r="T114" i="1"/>
  <c r="AO64" i="1"/>
  <c r="F57" i="1"/>
  <c r="AU32" i="1"/>
  <c r="CY28" i="1"/>
  <c r="X28" i="1" s="1"/>
  <c r="CX155" i="3"/>
  <c r="CX150" i="3"/>
  <c r="CX158" i="3"/>
  <c r="CX153" i="3"/>
  <c r="CX156" i="3"/>
  <c r="CX151" i="3"/>
  <c r="CX154" i="3"/>
  <c r="CX157" i="3"/>
  <c r="CX149" i="3"/>
  <c r="CX152" i="3"/>
  <c r="S114" i="1"/>
  <c r="AT26" i="1"/>
  <c r="F50" i="1"/>
  <c r="AB114" i="1"/>
  <c r="CP113" i="1"/>
  <c r="O113" i="1" s="1"/>
  <c r="AI32" i="1"/>
  <c r="V117" i="1"/>
  <c r="AI122" i="1" s="1"/>
  <c r="AB113" i="1"/>
  <c r="AB71" i="1"/>
  <c r="AG122" i="1"/>
  <c r="AG32" i="1"/>
  <c r="GX115" i="1"/>
  <c r="CJ122" i="1" s="1"/>
  <c r="R115" i="1"/>
  <c r="U69" i="1"/>
  <c r="U117" i="1"/>
  <c r="AD115" i="1"/>
  <c r="CR115" i="1" s="1"/>
  <c r="Q115" i="1" s="1"/>
  <c r="CX127" i="3"/>
  <c r="CX122" i="3"/>
  <c r="CX125" i="3"/>
  <c r="CX121" i="3"/>
  <c r="GX72" i="1"/>
  <c r="R72" i="1"/>
  <c r="CY72" i="1" s="1"/>
  <c r="X72" i="1" s="1"/>
  <c r="T69" i="1"/>
  <c r="AG76" i="1" s="1"/>
  <c r="T117" i="1"/>
  <c r="P115" i="1"/>
  <c r="CP115" i="1" s="1"/>
  <c r="O115" i="1" s="1"/>
  <c r="Q72" i="1"/>
  <c r="S69" i="1"/>
  <c r="AF76" i="1" s="1"/>
  <c r="S117" i="1"/>
  <c r="AB115" i="1"/>
  <c r="P72" i="1"/>
  <c r="R69" i="1"/>
  <c r="R117" i="1"/>
  <c r="AB110" i="1"/>
  <c r="AB72" i="1"/>
  <c r="Q69" i="1"/>
  <c r="CP69" i="1" s="1"/>
  <c r="O69" i="1" s="1"/>
  <c r="CX165" i="3"/>
  <c r="CX129" i="3"/>
  <c r="CX39" i="3"/>
  <c r="BC122" i="1"/>
  <c r="CX161" i="3"/>
  <c r="CX166" i="3"/>
  <c r="CX130" i="3"/>
  <c r="CX40" i="3"/>
  <c r="BC76" i="1"/>
  <c r="CX135" i="3"/>
  <c r="CX45" i="3"/>
  <c r="BB76" i="1"/>
  <c r="CX163" i="3"/>
  <c r="CX132" i="3"/>
  <c r="AG64" i="1" l="1"/>
  <c r="T76" i="1"/>
  <c r="GM68" i="1"/>
  <c r="GO68" i="1"/>
  <c r="AJ108" i="1"/>
  <c r="W122" i="1"/>
  <c r="GM249" i="1"/>
  <c r="GP249" i="1"/>
  <c r="GM246" i="1"/>
  <c r="GP246" i="1"/>
  <c r="AD172" i="1"/>
  <c r="AH108" i="1"/>
  <c r="U122" i="1"/>
  <c r="GM166" i="1"/>
  <c r="GN166" i="1"/>
  <c r="GM245" i="1"/>
  <c r="GP245" i="1"/>
  <c r="AF64" i="1"/>
  <c r="S76" i="1"/>
  <c r="AI64" i="1"/>
  <c r="V76" i="1"/>
  <c r="AI108" i="1"/>
  <c r="V122" i="1"/>
  <c r="GM170" i="1"/>
  <c r="GN170" i="1"/>
  <c r="CJ108" i="1"/>
  <c r="BA122" i="1"/>
  <c r="GM114" i="1"/>
  <c r="GO114" i="1"/>
  <c r="GM251" i="1"/>
  <c r="GP251" i="1"/>
  <c r="GM167" i="1"/>
  <c r="GN167" i="1"/>
  <c r="CY117" i="1"/>
  <c r="X117" i="1" s="1"/>
  <c r="CZ117" i="1"/>
  <c r="Y117" i="1" s="1"/>
  <c r="AG26" i="1"/>
  <c r="T32" i="1"/>
  <c r="F232" i="1"/>
  <c r="W204" i="1"/>
  <c r="R204" i="1"/>
  <c r="F222" i="1"/>
  <c r="CR119" i="1"/>
  <c r="Q119" i="1" s="1"/>
  <c r="CP119" i="1" s="1"/>
  <c r="O119" i="1" s="1"/>
  <c r="AB119" i="1"/>
  <c r="AP64" i="1"/>
  <c r="F85" i="1"/>
  <c r="AP284" i="1"/>
  <c r="AP108" i="1"/>
  <c r="F131" i="1"/>
  <c r="U254" i="1"/>
  <c r="AH240" i="1"/>
  <c r="GM252" i="1"/>
  <c r="GP252" i="1"/>
  <c r="AO204" i="1"/>
  <c r="F212" i="1"/>
  <c r="GM111" i="1"/>
  <c r="GO111" i="1"/>
  <c r="R254" i="1"/>
  <c r="AE240" i="1"/>
  <c r="AX254" i="1"/>
  <c r="CG240" i="1"/>
  <c r="AX172" i="1"/>
  <c r="CG154" i="1"/>
  <c r="AG108" i="1"/>
  <c r="T122" i="1"/>
  <c r="AK32" i="1"/>
  <c r="BC204" i="1"/>
  <c r="F224" i="1"/>
  <c r="T254" i="1"/>
  <c r="AG240" i="1"/>
  <c r="AJ154" i="1"/>
  <c r="W172" i="1"/>
  <c r="GM71" i="1"/>
  <c r="GO71" i="1"/>
  <c r="CY119" i="1"/>
  <c r="X119" i="1" s="1"/>
  <c r="CI64" i="1"/>
  <c r="AZ76" i="1"/>
  <c r="GM248" i="1"/>
  <c r="GP248" i="1"/>
  <c r="AQ240" i="1"/>
  <c r="F264" i="1"/>
  <c r="AQ154" i="1"/>
  <c r="F182" i="1"/>
  <c r="AH64" i="1"/>
  <c r="U76" i="1"/>
  <c r="GO120" i="1"/>
  <c r="GM120" i="1"/>
  <c r="GN164" i="1"/>
  <c r="GM164" i="1"/>
  <c r="V254" i="1"/>
  <c r="AI240" i="1"/>
  <c r="AE76" i="1"/>
  <c r="F52" i="1"/>
  <c r="BA26" i="1"/>
  <c r="AU154" i="1"/>
  <c r="F191" i="1"/>
  <c r="CJ64" i="1"/>
  <c r="BA76" i="1"/>
  <c r="AU26" i="1"/>
  <c r="F51" i="1"/>
  <c r="BC108" i="1"/>
  <c r="F138" i="1"/>
  <c r="GO113" i="1"/>
  <c r="GM113" i="1"/>
  <c r="AE122" i="1"/>
  <c r="GM73" i="1"/>
  <c r="GO73" i="1"/>
  <c r="GN158" i="1"/>
  <c r="GM158" i="1"/>
  <c r="BA254" i="1"/>
  <c r="CJ240" i="1"/>
  <c r="GM160" i="1"/>
  <c r="GM74" i="1"/>
  <c r="GO74" i="1"/>
  <c r="W32" i="1"/>
  <c r="AJ26" i="1"/>
  <c r="CP66" i="1"/>
  <c r="O66" i="1" s="1"/>
  <c r="W254" i="1"/>
  <c r="AJ240" i="1"/>
  <c r="AI26" i="1"/>
  <c r="V32" i="1"/>
  <c r="GM70" i="1"/>
  <c r="GO70" i="1"/>
  <c r="AQ64" i="1"/>
  <c r="F86" i="1"/>
  <c r="AQ284" i="1"/>
  <c r="AQ108" i="1"/>
  <c r="F132" i="1"/>
  <c r="AJ64" i="1"/>
  <c r="W76" i="1"/>
  <c r="Q76" i="1"/>
  <c r="AD64" i="1"/>
  <c r="GM250" i="1"/>
  <c r="GP250" i="1"/>
  <c r="AC76" i="1"/>
  <c r="GP243" i="1"/>
  <c r="GM243" i="1"/>
  <c r="CZ72" i="1"/>
  <c r="Y72" i="1" s="1"/>
  <c r="Y32" i="1"/>
  <c r="AL26" i="1"/>
  <c r="AB246" i="1"/>
  <c r="CY114" i="1"/>
  <c r="X114" i="1" s="1"/>
  <c r="AK122" i="1" s="1"/>
  <c r="CZ114" i="1"/>
  <c r="Y114" i="1" s="1"/>
  <c r="AL122" i="1" s="1"/>
  <c r="GM247" i="1"/>
  <c r="GP247" i="1"/>
  <c r="U204" i="1"/>
  <c r="F230" i="1"/>
  <c r="F190" i="1"/>
  <c r="AT154" i="1"/>
  <c r="AI154" i="1"/>
  <c r="V172" i="1"/>
  <c r="CI204" i="1"/>
  <c r="AZ208" i="1"/>
  <c r="AP240" i="1"/>
  <c r="F263" i="1"/>
  <c r="F233" i="1"/>
  <c r="BD204" i="1"/>
  <c r="BD284" i="1"/>
  <c r="AG154" i="1"/>
  <c r="T172" i="1"/>
  <c r="F93" i="1"/>
  <c r="AS64" i="1"/>
  <c r="AC122" i="1"/>
  <c r="CE208" i="1"/>
  <c r="CF208" i="1"/>
  <c r="P208" i="1"/>
  <c r="CH208" i="1"/>
  <c r="AC204" i="1"/>
  <c r="F141" i="1"/>
  <c r="AU108" i="1"/>
  <c r="AX76" i="1"/>
  <c r="AX284" i="1" s="1"/>
  <c r="CG64" i="1"/>
  <c r="AZ254" i="1"/>
  <c r="CI240" i="1"/>
  <c r="F271" i="1"/>
  <c r="AS240" i="1"/>
  <c r="F92" i="1"/>
  <c r="BC64" i="1"/>
  <c r="BC284" i="1"/>
  <c r="GM162" i="1"/>
  <c r="GN162" i="1"/>
  <c r="GM206" i="1"/>
  <c r="CA208" i="1" s="1"/>
  <c r="AB208" i="1"/>
  <c r="AB172" i="1"/>
  <c r="AC26" i="1"/>
  <c r="P32" i="1"/>
  <c r="CE32" i="1"/>
  <c r="CF32" i="1"/>
  <c r="CH32" i="1"/>
  <c r="CG108" i="1"/>
  <c r="AX122" i="1"/>
  <c r="GM165" i="1"/>
  <c r="GN165" i="1"/>
  <c r="AE172" i="1"/>
  <c r="F217" i="1"/>
  <c r="AP204" i="1"/>
  <c r="GN159" i="1"/>
  <c r="GM242" i="1"/>
  <c r="GP242" i="1"/>
  <c r="AB254" i="1"/>
  <c r="CY69" i="1"/>
  <c r="X69" i="1" s="1"/>
  <c r="GO69" i="1" s="1"/>
  <c r="CZ69" i="1"/>
  <c r="Y69" i="1" s="1"/>
  <c r="AL76" i="1" s="1"/>
  <c r="GM67" i="1"/>
  <c r="GO67" i="1"/>
  <c r="AD26" i="1"/>
  <c r="Q32" i="1"/>
  <c r="GM110" i="1"/>
  <c r="GO110" i="1"/>
  <c r="BB154" i="1"/>
  <c r="F185" i="1"/>
  <c r="CP28" i="1"/>
  <c r="O28" i="1" s="1"/>
  <c r="AE26" i="1"/>
  <c r="R32" i="1"/>
  <c r="AH26" i="1"/>
  <c r="U32" i="1"/>
  <c r="AO108" i="1"/>
  <c r="F126" i="1"/>
  <c r="AO284" i="1"/>
  <c r="F95" i="1"/>
  <c r="AU64" i="1"/>
  <c r="CZ168" i="1"/>
  <c r="Y168" i="1" s="1"/>
  <c r="GM168" i="1" s="1"/>
  <c r="F272" i="1"/>
  <c r="AT240" i="1"/>
  <c r="AS108" i="1"/>
  <c r="F139" i="1"/>
  <c r="CH254" i="1"/>
  <c r="AC240" i="1"/>
  <c r="CE254" i="1"/>
  <c r="CF254" i="1"/>
  <c r="P254" i="1"/>
  <c r="AB112" i="1"/>
  <c r="CR112" i="1"/>
  <c r="Q112" i="1" s="1"/>
  <c r="Q204" i="1"/>
  <c r="F220" i="1"/>
  <c r="GM29" i="1"/>
  <c r="GN29" i="1"/>
  <c r="BA172" i="1"/>
  <c r="CJ154" i="1"/>
  <c r="BY154" i="1"/>
  <c r="AP172" i="1"/>
  <c r="CI172" i="1"/>
  <c r="S254" i="1"/>
  <c r="AF240" i="1"/>
  <c r="GO118" i="1"/>
  <c r="GM118" i="1"/>
  <c r="AF26" i="1"/>
  <c r="S32" i="1"/>
  <c r="CR161" i="1"/>
  <c r="Q161" i="1" s="1"/>
  <c r="CP161" i="1" s="1"/>
  <c r="O161" i="1" s="1"/>
  <c r="AB161" i="1"/>
  <c r="AC172" i="1"/>
  <c r="CZ156" i="1"/>
  <c r="Y156" i="1" s="1"/>
  <c r="AF172" i="1"/>
  <c r="CY156" i="1"/>
  <c r="X156" i="1" s="1"/>
  <c r="AK172" i="1" s="1"/>
  <c r="AH154" i="1"/>
  <c r="U172" i="1"/>
  <c r="GM169" i="1"/>
  <c r="GN169" i="1"/>
  <c r="F234" i="1"/>
  <c r="X204" i="1"/>
  <c r="AL254" i="1"/>
  <c r="F231" i="1"/>
  <c r="V204" i="1"/>
  <c r="CI108" i="1"/>
  <c r="AZ122" i="1"/>
  <c r="F43" i="1"/>
  <c r="AZ26" i="1"/>
  <c r="T204" i="1"/>
  <c r="F229" i="1"/>
  <c r="AX26" i="1"/>
  <c r="F39" i="1"/>
  <c r="AB66" i="1"/>
  <c r="AF122" i="1"/>
  <c r="BB64" i="1"/>
  <c r="BB284" i="1"/>
  <c r="F89" i="1"/>
  <c r="CP72" i="1"/>
  <c r="O72" i="1" s="1"/>
  <c r="CY115" i="1"/>
  <c r="X115" i="1" s="1"/>
  <c r="GM115" i="1" s="1"/>
  <c r="CZ115" i="1"/>
  <c r="Y115" i="1" s="1"/>
  <c r="AB166" i="1"/>
  <c r="CR244" i="1"/>
  <c r="Q244" i="1" s="1"/>
  <c r="CP244" i="1" s="1"/>
  <c r="O244" i="1" s="1"/>
  <c r="AB244" i="1"/>
  <c r="AK254" i="1"/>
  <c r="CP117" i="1"/>
  <c r="O117" i="1" s="1"/>
  <c r="AL108" i="1" l="1"/>
  <c r="Y122" i="1"/>
  <c r="AX22" i="1"/>
  <c r="AX314" i="1"/>
  <c r="F291" i="1"/>
  <c r="AK108" i="1"/>
  <c r="X122" i="1"/>
  <c r="AL64" i="1"/>
  <c r="Y76" i="1"/>
  <c r="F35" i="1"/>
  <c r="P26" i="1"/>
  <c r="P284" i="1"/>
  <c r="W240" i="1"/>
  <c r="F278" i="1"/>
  <c r="U240" i="1"/>
  <c r="F276" i="1"/>
  <c r="BA154" i="1"/>
  <c r="F192" i="1"/>
  <c r="F219" i="1"/>
  <c r="AZ204" i="1"/>
  <c r="P76" i="1"/>
  <c r="CF76" i="1"/>
  <c r="CH76" i="1"/>
  <c r="AC64" i="1"/>
  <c r="CE76" i="1"/>
  <c r="AB76" i="1"/>
  <c r="GM66" i="1"/>
  <c r="GO66" i="1"/>
  <c r="F98" i="1"/>
  <c r="U64" i="1"/>
  <c r="U108" i="1"/>
  <c r="F144" i="1"/>
  <c r="AB240" i="1"/>
  <c r="O254" i="1"/>
  <c r="GM156" i="1"/>
  <c r="CA172" i="1" s="1"/>
  <c r="P204" i="1"/>
  <c r="F211" i="1"/>
  <c r="GM69" i="1"/>
  <c r="AK76" i="1"/>
  <c r="O208" i="1"/>
  <c r="AB204" i="1"/>
  <c r="CF204" i="1"/>
  <c r="AW208" i="1"/>
  <c r="Q64" i="1"/>
  <c r="F88" i="1"/>
  <c r="BA64" i="1"/>
  <c r="F96" i="1"/>
  <c r="BA108" i="1"/>
  <c r="F142" i="1"/>
  <c r="Q172" i="1"/>
  <c r="AD154" i="1"/>
  <c r="CH204" i="1"/>
  <c r="AY208" i="1"/>
  <c r="F293" i="1"/>
  <c r="G16" i="2" s="1"/>
  <c r="G18" i="2" s="1"/>
  <c r="AP314" i="1"/>
  <c r="AP22" i="1"/>
  <c r="AF154" i="1"/>
  <c r="S172" i="1"/>
  <c r="AK240" i="1"/>
  <c r="X254" i="1"/>
  <c r="AC154" i="1"/>
  <c r="P172" i="1"/>
  <c r="CF172" i="1"/>
  <c r="CH172" i="1"/>
  <c r="CE172" i="1"/>
  <c r="AD122" i="1"/>
  <c r="CP112" i="1"/>
  <c r="O112" i="1" s="1"/>
  <c r="CA254" i="1"/>
  <c r="CE204" i="1"/>
  <c r="AV208" i="1"/>
  <c r="GN168" i="1"/>
  <c r="AO314" i="1"/>
  <c r="AO22" i="1"/>
  <c r="F288" i="1"/>
  <c r="F54" i="1"/>
  <c r="U26" i="1"/>
  <c r="U284" i="1"/>
  <c r="AK154" i="1"/>
  <c r="X172" i="1"/>
  <c r="GN156" i="1"/>
  <c r="W26" i="1"/>
  <c r="F56" i="1"/>
  <c r="W284" i="1"/>
  <c r="T108" i="1"/>
  <c r="F143" i="1"/>
  <c r="AL172" i="1"/>
  <c r="F194" i="1"/>
  <c r="U154" i="1"/>
  <c r="F195" i="1"/>
  <c r="V154" i="1"/>
  <c r="GM117" i="1"/>
  <c r="GO117" i="1"/>
  <c r="AZ64" i="1"/>
  <c r="F87" i="1"/>
  <c r="CE26" i="1"/>
  <c r="AV32" i="1"/>
  <c r="AX64" i="1"/>
  <c r="F83" i="1"/>
  <c r="GM119" i="1"/>
  <c r="GO119" i="1"/>
  <c r="F257" i="1"/>
  <c r="P240" i="1"/>
  <c r="F274" i="1"/>
  <c r="BA240" i="1"/>
  <c r="F268" i="1"/>
  <c r="R240" i="1"/>
  <c r="W108" i="1"/>
  <c r="F146" i="1"/>
  <c r="F47" i="1"/>
  <c r="S26" i="1"/>
  <c r="V64" i="1"/>
  <c r="F99" i="1"/>
  <c r="O172" i="1"/>
  <c r="AB154" i="1"/>
  <c r="AW254" i="1"/>
  <c r="CF240" i="1"/>
  <c r="AV254" i="1"/>
  <c r="CE240" i="1"/>
  <c r="R76" i="1"/>
  <c r="AE64" i="1"/>
  <c r="F53" i="1"/>
  <c r="T26" i="1"/>
  <c r="T284" i="1"/>
  <c r="X32" i="1"/>
  <c r="AK26" i="1"/>
  <c r="AR208" i="1"/>
  <c r="CA204" i="1"/>
  <c r="W64" i="1"/>
  <c r="F100" i="1"/>
  <c r="F179" i="1"/>
  <c r="AX154" i="1"/>
  <c r="CH122" i="1"/>
  <c r="P122" i="1"/>
  <c r="CE122" i="1"/>
  <c r="CF122" i="1"/>
  <c r="AC108" i="1"/>
  <c r="GP244" i="1"/>
  <c r="CD254" i="1" s="1"/>
  <c r="GM244" i="1"/>
  <c r="AX240" i="1"/>
  <c r="F261" i="1"/>
  <c r="GN28" i="1"/>
  <c r="CB32" i="1" s="1"/>
  <c r="AB32" i="1"/>
  <c r="GM28" i="1"/>
  <c r="CA32" i="1" s="1"/>
  <c r="AX108" i="1"/>
  <c r="F129" i="1"/>
  <c r="S64" i="1"/>
  <c r="F91" i="1"/>
  <c r="AZ108" i="1"/>
  <c r="F133" i="1"/>
  <c r="BA284" i="1"/>
  <c r="R172" i="1"/>
  <c r="AE154" i="1"/>
  <c r="AY254" i="1"/>
  <c r="CH240" i="1"/>
  <c r="BB22" i="1"/>
  <c r="F297" i="1"/>
  <c r="BB314" i="1"/>
  <c r="F269" i="1"/>
  <c r="S240" i="1"/>
  <c r="V240" i="1"/>
  <c r="F277" i="1"/>
  <c r="F196" i="1"/>
  <c r="W154" i="1"/>
  <c r="F46" i="1"/>
  <c r="R26" i="1"/>
  <c r="GM161" i="1"/>
  <c r="GN161" i="1"/>
  <c r="V108" i="1"/>
  <c r="F145" i="1"/>
  <c r="F193" i="1"/>
  <c r="T154" i="1"/>
  <c r="Y254" i="1"/>
  <c r="AL240" i="1"/>
  <c r="AD254" i="1"/>
  <c r="AZ172" i="1"/>
  <c r="CI154" i="1"/>
  <c r="F44" i="1"/>
  <c r="Q26" i="1"/>
  <c r="CH26" i="1"/>
  <c r="AY32" i="1"/>
  <c r="F265" i="1"/>
  <c r="AZ240" i="1"/>
  <c r="GO115" i="1"/>
  <c r="Y26" i="1"/>
  <c r="F59" i="1"/>
  <c r="F55" i="1"/>
  <c r="V26" i="1"/>
  <c r="V284" i="1"/>
  <c r="AE108" i="1"/>
  <c r="R122" i="1"/>
  <c r="F97" i="1"/>
  <c r="T64" i="1"/>
  <c r="T240" i="1"/>
  <c r="F275" i="1"/>
  <c r="BC22" i="1"/>
  <c r="BC314" i="1"/>
  <c r="F300" i="1"/>
  <c r="F294" i="1"/>
  <c r="AQ314" i="1"/>
  <c r="AQ22" i="1"/>
  <c r="GO72" i="1"/>
  <c r="GM72" i="1"/>
  <c r="BD22" i="1"/>
  <c r="F309" i="1"/>
  <c r="BD314" i="1"/>
  <c r="AF108" i="1"/>
  <c r="S122" i="1"/>
  <c r="AP154" i="1"/>
  <c r="F181" i="1"/>
  <c r="CF26" i="1"/>
  <c r="AW32" i="1"/>
  <c r="CD240" i="1" l="1"/>
  <c r="AU254" i="1"/>
  <c r="X26" i="1"/>
  <c r="F58" i="1"/>
  <c r="AB26" i="1"/>
  <c r="O32" i="1"/>
  <c r="CA154" i="1"/>
  <c r="AR172" i="1"/>
  <c r="F136" i="1"/>
  <c r="R108" i="1"/>
  <c r="T22" i="1"/>
  <c r="F305" i="1"/>
  <c r="T314" i="1"/>
  <c r="S108" i="1"/>
  <c r="F137" i="1"/>
  <c r="Q254" i="1"/>
  <c r="AD240" i="1"/>
  <c r="BB18" i="1"/>
  <c r="F327" i="1"/>
  <c r="CB26" i="1"/>
  <c r="AS32" i="1"/>
  <c r="F213" i="1"/>
  <c r="AV204" i="1"/>
  <c r="F256" i="1"/>
  <c r="O240" i="1"/>
  <c r="Y240" i="1"/>
  <c r="F281" i="1"/>
  <c r="CA240" i="1"/>
  <c r="AR254" i="1"/>
  <c r="Q154" i="1"/>
  <c r="F184" i="1"/>
  <c r="GM112" i="1"/>
  <c r="CA122" i="1" s="1"/>
  <c r="GO112" i="1"/>
  <c r="CC122" i="1" s="1"/>
  <c r="AB122" i="1"/>
  <c r="R64" i="1"/>
  <c r="F90" i="1"/>
  <c r="F262" i="1"/>
  <c r="AY240" i="1"/>
  <c r="X108" i="1"/>
  <c r="F148" i="1"/>
  <c r="AL154" i="1"/>
  <c r="Y172" i="1"/>
  <c r="CB172" i="1"/>
  <c r="CE154" i="1"/>
  <c r="AV172" i="1"/>
  <c r="R154" i="1"/>
  <c r="F186" i="1"/>
  <c r="BA22" i="1"/>
  <c r="BA314" i="1"/>
  <c r="F304" i="1"/>
  <c r="P154" i="1"/>
  <c r="F175" i="1"/>
  <c r="S154" i="1"/>
  <c r="F187" i="1"/>
  <c r="O204" i="1"/>
  <c r="F210" i="1"/>
  <c r="CH64" i="1"/>
  <c r="AY76" i="1"/>
  <c r="AY204" i="1"/>
  <c r="F216" i="1"/>
  <c r="F339" i="1"/>
  <c r="BD18" i="1"/>
  <c r="AW122" i="1"/>
  <c r="CF108" i="1"/>
  <c r="CC76" i="1"/>
  <c r="AQ18" i="1"/>
  <c r="F324" i="1"/>
  <c r="R284" i="1"/>
  <c r="AV26" i="1"/>
  <c r="F37" i="1"/>
  <c r="AV284" i="1"/>
  <c r="U22" i="1"/>
  <c r="F306" i="1"/>
  <c r="U314" i="1"/>
  <c r="S284" i="1"/>
  <c r="AW76" i="1"/>
  <c r="CF64" i="1"/>
  <c r="AX18" i="1"/>
  <c r="F321" i="1"/>
  <c r="AZ154" i="1"/>
  <c r="F183" i="1"/>
  <c r="AZ284" i="1"/>
  <c r="P22" i="1"/>
  <c r="F287" i="1"/>
  <c r="P314" i="1"/>
  <c r="AY172" i="1"/>
  <c r="AY284" i="1" s="1"/>
  <c r="CH154" i="1"/>
  <c r="F103" i="1"/>
  <c r="Y64" i="1"/>
  <c r="CH108" i="1"/>
  <c r="AY122" i="1"/>
  <c r="F198" i="1"/>
  <c r="X154" i="1"/>
  <c r="X240" i="1"/>
  <c r="F280" i="1"/>
  <c r="BC18" i="1"/>
  <c r="F330" i="1"/>
  <c r="AK64" i="1"/>
  <c r="X76" i="1"/>
  <c r="X284" i="1" s="1"/>
  <c r="P64" i="1"/>
  <c r="F79" i="1"/>
  <c r="W22" i="1"/>
  <c r="W314" i="1"/>
  <c r="F308" i="1"/>
  <c r="CE108" i="1"/>
  <c r="AV122" i="1"/>
  <c r="CF154" i="1"/>
  <c r="AW172" i="1"/>
  <c r="CA76" i="1"/>
  <c r="F214" i="1"/>
  <c r="AW204" i="1"/>
  <c r="AV76" i="1"/>
  <c r="CE64" i="1"/>
  <c r="AW26" i="1"/>
  <c r="F38" i="1"/>
  <c r="F236" i="1"/>
  <c r="AR204" i="1"/>
  <c r="AP18" i="1"/>
  <c r="F323" i="1"/>
  <c r="F345" i="1" s="1"/>
  <c r="Y108" i="1"/>
  <c r="F149" i="1"/>
  <c r="V22" i="1"/>
  <c r="F307" i="1"/>
  <c r="V314" i="1"/>
  <c r="AD108" i="1"/>
  <c r="Q122" i="1"/>
  <c r="F259" i="1"/>
  <c r="AV240" i="1"/>
  <c r="P108" i="1"/>
  <c r="F125" i="1"/>
  <c r="AW240" i="1"/>
  <c r="F260" i="1"/>
  <c r="O76" i="1"/>
  <c r="AB64" i="1"/>
  <c r="O154" i="1"/>
  <c r="F174" i="1"/>
  <c r="AY26" i="1"/>
  <c r="F40" i="1"/>
  <c r="CA26" i="1"/>
  <c r="AR32" i="1"/>
  <c r="AO18" i="1"/>
  <c r="F318" i="1"/>
  <c r="AY22" i="1" l="1"/>
  <c r="F292" i="1"/>
  <c r="AY314" i="1"/>
  <c r="X22" i="1"/>
  <c r="X314" i="1"/>
  <c r="F310" i="1"/>
  <c r="W18" i="1"/>
  <c r="F338" i="1"/>
  <c r="T18" i="1"/>
  <c r="F335" i="1"/>
  <c r="CC108" i="1"/>
  <c r="AT122" i="1"/>
  <c r="P18" i="1"/>
  <c r="F317" i="1"/>
  <c r="CB154" i="1"/>
  <c r="AS172" i="1"/>
  <c r="AY64" i="1"/>
  <c r="F84" i="1"/>
  <c r="AV22" i="1"/>
  <c r="AV314" i="1"/>
  <c r="F289" i="1"/>
  <c r="AR26" i="1"/>
  <c r="F60" i="1"/>
  <c r="AR122" i="1"/>
  <c r="CA108" i="1"/>
  <c r="AR240" i="1"/>
  <c r="F282" i="1"/>
  <c r="AR154" i="1"/>
  <c r="F200" i="1"/>
  <c r="AS26" i="1"/>
  <c r="F49" i="1"/>
  <c r="F127" i="1"/>
  <c r="AV108" i="1"/>
  <c r="AY154" i="1"/>
  <c r="F180" i="1"/>
  <c r="AV154" i="1"/>
  <c r="F177" i="1"/>
  <c r="O64" i="1"/>
  <c r="F78" i="1"/>
  <c r="F34" i="1"/>
  <c r="O26" i="1"/>
  <c r="AV64" i="1"/>
  <c r="F81" i="1"/>
  <c r="U18" i="1"/>
  <c r="F336" i="1"/>
  <c r="O122" i="1"/>
  <c r="O284" i="1" s="1"/>
  <c r="AB108" i="1"/>
  <c r="R22" i="1"/>
  <c r="F298" i="1"/>
  <c r="R314" i="1"/>
  <c r="BA18" i="1"/>
  <c r="F334" i="1"/>
  <c r="AZ22" i="1"/>
  <c r="F295" i="1"/>
  <c r="AZ314" i="1"/>
  <c r="CA64" i="1"/>
  <c r="AR76" i="1"/>
  <c r="F273" i="1"/>
  <c r="AU240" i="1"/>
  <c r="AU284" i="1"/>
  <c r="V18" i="1"/>
  <c r="F337" i="1"/>
  <c r="Q240" i="1"/>
  <c r="F266" i="1"/>
  <c r="AT76" i="1"/>
  <c r="CC64" i="1"/>
  <c r="F102" i="1"/>
  <c r="X64" i="1"/>
  <c r="AW108" i="1"/>
  <c r="F128" i="1"/>
  <c r="AW284" i="1"/>
  <c r="F199" i="1"/>
  <c r="Y154" i="1"/>
  <c r="Y284" i="1"/>
  <c r="AW64" i="1"/>
  <c r="F82" i="1"/>
  <c r="S22" i="1"/>
  <c r="F299" i="1"/>
  <c r="S314" i="1"/>
  <c r="Q108" i="1"/>
  <c r="F134" i="1"/>
  <c r="Q284" i="1"/>
  <c r="AY108" i="1"/>
  <c r="F130" i="1"/>
  <c r="F178" i="1"/>
  <c r="AW154" i="1"/>
  <c r="O22" i="1" l="1"/>
  <c r="F286" i="1"/>
  <c r="O314" i="1"/>
  <c r="F189" i="1"/>
  <c r="AS154" i="1"/>
  <c r="F94" i="1"/>
  <c r="AT64" i="1"/>
  <c r="AT284" i="1"/>
  <c r="AU22" i="1"/>
  <c r="AU314" i="1"/>
  <c r="F303" i="1"/>
  <c r="H16" i="2" s="1"/>
  <c r="H18" i="2" s="1"/>
  <c r="AR108" i="1"/>
  <c r="F150" i="1"/>
  <c r="R18" i="1"/>
  <c r="F328" i="1"/>
  <c r="AS284" i="1"/>
  <c r="O108" i="1"/>
  <c r="F124" i="1"/>
  <c r="Q22" i="1"/>
  <c r="F296" i="1"/>
  <c r="Q314" i="1"/>
  <c r="S18" i="1"/>
  <c r="F329" i="1"/>
  <c r="AY18" i="1"/>
  <c r="F322" i="1"/>
  <c r="F140" i="1"/>
  <c r="AT108" i="1"/>
  <c r="F104" i="1"/>
  <c r="AR64" i="1"/>
  <c r="AR284" i="1"/>
  <c r="F340" i="1"/>
  <c r="X18" i="1"/>
  <c r="AW22" i="1"/>
  <c r="AW314" i="1"/>
  <c r="F290" i="1"/>
  <c r="AV18" i="1"/>
  <c r="F319" i="1"/>
  <c r="J16" i="2"/>
  <c r="J18" i="2" s="1"/>
  <c r="F311" i="1"/>
  <c r="Y22" i="1"/>
  <c r="Y314" i="1"/>
  <c r="AZ18" i="1"/>
  <c r="F325" i="1"/>
  <c r="AW18" i="1" l="1"/>
  <c r="F320" i="1"/>
  <c r="AS314" i="1"/>
  <c r="AS22" i="1"/>
  <c r="F301" i="1"/>
  <c r="E16" i="2" s="1"/>
  <c r="F312" i="1"/>
  <c r="AR314" i="1"/>
  <c r="AR22" i="1"/>
  <c r="AU18" i="1"/>
  <c r="F333" i="1"/>
  <c r="F346" i="1" s="1"/>
  <c r="AT22" i="1"/>
  <c r="AT314" i="1"/>
  <c r="F302" i="1"/>
  <c r="F16" i="2" s="1"/>
  <c r="F18" i="2" s="1"/>
  <c r="Q18" i="1"/>
  <c r="F326" i="1"/>
  <c r="Y18" i="1"/>
  <c r="F341" i="1"/>
  <c r="O18" i="1"/>
  <c r="F316" i="1"/>
  <c r="AT18" i="1" l="1"/>
  <c r="F332" i="1"/>
  <c r="AR18" i="1"/>
  <c r="F342" i="1"/>
  <c r="I16" i="2"/>
  <c r="I18" i="2" s="1"/>
  <c r="E18" i="2"/>
  <c r="AS18" i="1"/>
  <c r="F331" i="1"/>
  <c r="F344" i="1" s="1"/>
  <c r="F343" i="1" s="1"/>
</calcChain>
</file>

<file path=xl/sharedStrings.xml><?xml version="1.0" encoding="utf-8"?>
<sst xmlns="http://schemas.openxmlformats.org/spreadsheetml/2006/main" count="6681" uniqueCount="674">
  <si>
    <t>Smeta.RU (Terminal)  (495) 974-1589</t>
  </si>
  <si>
    <t>_PS_</t>
  </si>
  <si>
    <t>Smeta.RU (Terminal)</t>
  </si>
  <si>
    <t/>
  </si>
  <si>
    <t>Установка блоков RM6</t>
  </si>
  <si>
    <t>Типовые проекты 3.407.1-143  выпуск 2, 3.407-150</t>
  </si>
  <si>
    <t>Сметные нормы списания</t>
  </si>
  <si>
    <t>Коды ценников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</si>
  <si>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</si>
  <si>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</si>
  <si>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</si>
  <si>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</si>
  <si>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</si>
  <si>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Новая локальная смета</t>
  </si>
  <si>
    <t>Новый раздел</t>
  </si>
  <si>
    <t>Строительные работы</t>
  </si>
  <si>
    <t>1</t>
  </si>
  <si>
    <t>09-03-030-1</t>
  </si>
  <si>
    <t>Монтаж площадок с настилом и ограждением из листовой, рифленой, просечной и круглой стали</t>
  </si>
  <si>
    <t>1 т конструкций</t>
  </si>
  <si>
    <t>ТЕР Московской обл., 09-03-030-1, приказ Минстроя России №675/пр от 28.02.2017 № 260/пр</t>
  </si>
  <si>
    <t>Поправка: МДС 81-35.2004, прил.1, т.1, п.5  Наименование: Производство строительных и других работ вблизи объектов, находящихся под высоким напряжением, в том числе в охранной зоне действующей воздушной линии электропередачи</t>
  </si>
  <si>
    <t>)*1,2</t>
  </si>
  <si>
    <t>Общестроительные работы</t>
  </si>
  <si>
    <t>Металлические конструкции</t>
  </si>
  <si>
    <t>ФЕР-09</t>
  </si>
  <si>
    <t>Поправка: МДС 81-35.2004, прил.1, т.1, п.5</t>
  </si>
  <si>
    <t>1,1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</si>
  <si>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</si>
  <si>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</si>
  <si>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</si>
  <si>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</si>
  <si>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1,2</t>
  </si>
  <si>
    <t>101-1117</t>
  </si>
  <si>
    <t>Прокат рифленый чечевичного рифления, шириной от 1 до 1,9 м из горячекатаных листов с обрезными кромками сталь С235, толщиной 6 мм</t>
  </si>
  <si>
    <t>ТССЦ Московской обл., 101-1117, приказ Минстроя России №675/пр от 28.02.2017 № 254/пр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</si>
  <si>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</si>
  <si>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</si>
  <si>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</si>
  <si>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</si>
  <si>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</si>
  <si>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</si>
  <si>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</si>
  <si>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</si>
  <si>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</si>
  <si>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</si>
  <si>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</si>
  <si>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</si>
  <si>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</si>
  <si>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</si>
  <si>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</si>
  <si>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</si>
  <si>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</si>
  <si>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</si>
  <si>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</si>
  <si>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</si>
  <si>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</si>
  <si>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</si>
  <si>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</si>
  <si>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</si>
  <si>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</si>
  <si>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</si>
  <si>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</si>
  <si>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</si>
  <si>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</si>
  <si>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</si>
  <si>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</si>
  <si>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</si>
  <si>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</si>
  <si>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</si>
  <si>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</si>
  <si>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</si>
  <si>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</si>
  <si>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</si>
  <si>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</si>
  <si>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</si>
  <si>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</si>
  <si>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</si>
  <si>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</si>
  <si>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</si>
  <si>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</si>
  <si>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</si>
  <si>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</si>
  <si>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</si>
  <si>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</si>
  <si>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</si>
  <si>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</si>
  <si>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</si>
  <si>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</si>
  <si>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</si>
  <si>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 (RM-6)</t>
  </si>
  <si>
    <t>2</t>
  </si>
  <si>
    <t>м08-01-085-1</t>
  </si>
  <si>
    <t>Шкаф комплектных распределительных устройств с выключателем напряжением 6-10 кВ, на ток до 3200 А</t>
  </si>
  <si>
    <t>1  ШТ.</t>
  </si>
  <si>
    <t>ТЕРм Московской обл., м08-01-085-1, приказ Минстроя России №675/пр от 28.02.2017 № 259/пр</t>
  </si>
  <si>
    <t>Поправка: МДС 81-37.2004, прил.3, п.4  Наименование: Производство монтажных работ вблизи объектов, находящихся под высоким напряжением, в том числе в охранной зоне действующей воздушной линии электропередачи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</si>
  <si>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</si>
  <si>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</si>
  <si>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</si>
  <si>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прил.3, п.4</t>
  </si>
  <si>
    <t>3</t>
  </si>
  <si>
    <t>м08-02-472-11</t>
  </si>
  <si>
    <t>Перемычка заземляющая тросовая диаметром до 9,2 мм для строительных металлических конструкций</t>
  </si>
  <si>
    <t>10 шт.</t>
  </si>
  <si>
    <t>ТЕРм Московской обл., м08-02-472-11, приказ Минстроя России №675/пр от 28.02.2017 № 259/пр</t>
  </si>
  <si>
    <t>4</t>
  </si>
  <si>
    <t>м08-01-087-3</t>
  </si>
  <si>
    <t>1 Т</t>
  </si>
  <si>
    <t>ТЕРм Московской обл., м08-01-087-3, приказ Минстроя России №675/пр от 28.02.2017 № 259/пр</t>
  </si>
  <si>
    <t>4,1</t>
  </si>
  <si>
    <t>201-0843</t>
  </si>
  <si>
    <t>Конструкции стальные индивидуальные решетчатые сварные массой до 0,1 т</t>
  </si>
  <si>
    <t>ТССЦ Московской обл., 201-0843, приказ Минстроя России №675/пр от 28.02.2017 № 255/пр</t>
  </si>
  <si>
    <t>4,2</t>
  </si>
  <si>
    <t>101-5186</t>
  </si>
  <si>
    <t>Сталь угловая равнополочная, марка стали Ст3пс, шириной полок 75-75 мм</t>
  </si>
  <si>
    <t>ТССЦ Московской обл., 101-5186, приказ Минстроя России №675/пр от 28.02.2017 № 254/пр</t>
  </si>
  <si>
    <t>5</t>
  </si>
  <si>
    <t>м08-02-147-2</t>
  </si>
  <si>
    <t>Кабель до 35 кВ по установленным конструкциям и лоткам с креплением на поворотах и в конце трассы, масса 1 м кабеля до 2 кг (Монтаж кабельных перемычек от трасформаторов до ячеек RM6)</t>
  </si>
  <si>
    <t>100 М КАБЕЛЯ</t>
  </si>
  <si>
    <t>ТЕРм Московской обл., м08-02-147-2, приказ Минстроя России №675/пр от 28.02.2017 № 259/пр</t>
  </si>
  <si>
    <t>6</t>
  </si>
  <si>
    <t>Кабель до 35 кВ по установленным конструкциям и лоткам с креплением на поворотах и в конце трассы, масса 1 м кабеля до 2 кг (Монтаж перемычек м/у СВ секции 1 и 2)</t>
  </si>
  <si>
    <t>7</t>
  </si>
  <si>
    <t>м08-02-159-6</t>
  </si>
  <si>
    <t>Заделка концевая в резиновой перчатке для 3-4-жильного кабеля напряжением до 10 кВ, сечение одной жилы до 70 мм2 (3муфты на одножильный кабель)</t>
  </si>
  <si>
    <t>ТЕРм Московской обл., м08-02-159-6, приказ Минстроя России №675/пр от 28.02.2017 № 259/пр</t>
  </si>
  <si>
    <t>8</t>
  </si>
  <si>
    <t>м08-02-158-20</t>
  </si>
  <si>
    <t>Заделка концевая сухая для 3-4-жильного кабеля с пластмассовой и резиновой изоляцией напряжением до 10 кВ, сечение одной жилы до 120 мм2 (Монтаж адаптеров КПРКО-20. Прим.)</t>
  </si>
  <si>
    <t>ТЕРм Московской обл., м08-02-158-20, приказ Минстроя России №675/пр от 28.02.2017 № 259/пр</t>
  </si>
  <si>
    <t>Монтиажные работы МППУ</t>
  </si>
  <si>
    <t>9</t>
  </si>
  <si>
    <t>м08-03-572-7</t>
  </si>
  <si>
    <t>Блок управления шкафного исполнения или распределительный пункт (шкаф), устанавливаемый на полу, высота и ширина до 1700х1100 мм (Монтаж МППУ)</t>
  </si>
  <si>
    <t>ТЕРм Московской обл., м08-03-572-7, приказ Минстроя России №675/пр от 28.02.2017 № 259/пр</t>
  </si>
  <si>
    <t>10</t>
  </si>
  <si>
    <t>м08-03-526-1</t>
  </si>
  <si>
    <t>Автомат одно-, двух-, трехполюсный, устанавливаемый на конструкции на стене или колонне, на ток до 25 А</t>
  </si>
  <si>
    <t>ТЕРм Московской обл., м08-03-526-1, приказ Минстроя России №675/пр от 28.02.2017 № 259/пр</t>
  </si>
  <si>
    <t>11</t>
  </si>
  <si>
    <t>м08-02-390-1</t>
  </si>
  <si>
    <t>Короба пластмассовые шириной до 40 мм</t>
  </si>
  <si>
    <t>100 м</t>
  </si>
  <si>
    <t>ТЕРм Московской обл., м08-02-390-1, приказ Минстроя России №675/пр от 28.02.2017 № 259/пр</t>
  </si>
  <si>
    <t>12</t>
  </si>
  <si>
    <t>м08-02-422-1</t>
  </si>
  <si>
    <t>Провод один сечением до 2х2,5 мм2 (Кабель информационный КИПЭВнг(А) 2х2х0,6)</t>
  </si>
  <si>
    <t>100 М ОДНОГО ПРОВОДА</t>
  </si>
  <si>
    <t>ТЕРм Московской обл., м08-02-422-1, приказ Минстроя России №675/пр от 28.02.2017 № 259/пр</t>
  </si>
  <si>
    <t>13</t>
  </si>
  <si>
    <t>м08-02-422-2</t>
  </si>
  <si>
    <t>Провод один сечением до 3х4 мм2 (Кабель связи FTP Cat 5e)</t>
  </si>
  <si>
    <t>ТЕРм Московской обл., м08-02-422-2, приказ Минстроя России №675/пр от 28.02.2017 № 259/пр</t>
  </si>
  <si>
    <t>14</t>
  </si>
  <si>
    <t>Провод один сечением до 3х4 мм2 (Кабель силовой ВВГнг(А) 2х4)</t>
  </si>
  <si>
    <t>15</t>
  </si>
  <si>
    <t>Провод один сечением до 2х2,5 мм2 (Кабель силовой ВВГнг(А) 2х2,5)</t>
  </si>
  <si>
    <t>16</t>
  </si>
  <si>
    <t>Провод один сечением до 2х2,5 мм2 (Кабель контрольный КВВГЭнг(А) 2х1,5)</t>
  </si>
  <si>
    <t>17</t>
  </si>
  <si>
    <t>м10-04-087-4</t>
  </si>
  <si>
    <t>Комплект приемно-передающего оборудования диспетчерской связи на количество радиоканалов до трех</t>
  </si>
  <si>
    <t>1 КОМПЛ.</t>
  </si>
  <si>
    <t>ТЕРм Московской обл., м10-04-087-4, приказ Минстроя России №675/пр от 28.02.2017 № 259/пр</t>
  </si>
  <si>
    <t>Связь:  монтаж теле- радио оборудования ( отдел 4 и 5 )  - (при устройстве средств посадки самолетов : НР=95%, СП=55% - {АВИА}=1)</t>
  </si>
  <si>
    <t>мФЕР-10</t>
  </si>
  <si>
    <t>17,1</t>
  </si>
  <si>
    <t>999-0005</t>
  </si>
  <si>
    <t>Масса оборудования</t>
  </si>
  <si>
    <t>ТССЦ Московской обл., 999-0005, приказ Минстроя России №675/пр от 21.09.2015 г.</t>
  </si>
  <si>
    <t>18</t>
  </si>
  <si>
    <t>м10-10-001-2</t>
  </si>
  <si>
    <t>Камеры видеонаблюдения на кронштейне</t>
  </si>
  <si>
    <t>ТЕРм Московской обл., м10-10-001-2, приказ Минстроя России №675/пр от 28.02.2017 № 259/пр</t>
  </si>
  <si>
    <t>Связь: системы обеспечения безопасности объектов ( отдел 10 )</t>
  </si>
  <si>
    <t>Материалы</t>
  </si>
  <si>
    <t>19</t>
  </si>
  <si>
    <t>Прайс</t>
  </si>
  <si>
    <t>Кабель АПвВнг-LS-10 1х70</t>
  </si>
  <si>
    <t>м</t>
  </si>
  <si>
    <t>)*1,069</t>
  </si>
  <si>
    <t>Материалы строительные</t>
  </si>
  <si>
    <t>Материалы, изделия и конструкции</t>
  </si>
  <si>
    <t>материалы (03)</t>
  </si>
  <si>
    <t>[565,5 /  7,53]</t>
  </si>
  <si>
    <t>0</t>
  </si>
  <si>
    <t>20</t>
  </si>
  <si>
    <t>Муфта кабельная концевая 1ПКВт10-70/120-В</t>
  </si>
  <si>
    <t>компл.</t>
  </si>
  <si>
    <t>[4 800 /  7,53]</t>
  </si>
  <si>
    <t>21</t>
  </si>
  <si>
    <t>Кабельные адаптеры КПРКО-20, 90-120</t>
  </si>
  <si>
    <t>шт.</t>
  </si>
  <si>
    <t>[3 950 /  7,53]</t>
  </si>
  <si>
    <t>22</t>
  </si>
  <si>
    <t>Кабель информационный КИПЭВнг(А) 2х2х0,6</t>
  </si>
  <si>
    <t>[216,8 /  7,53]</t>
  </si>
  <si>
    <t>23</t>
  </si>
  <si>
    <t>Кабель связи FTP Cat 5e</t>
  </si>
  <si>
    <t>[15 /  7,53]</t>
  </si>
  <si>
    <t>24</t>
  </si>
  <si>
    <t>Кабель силовой ВВГнг(А) 2х4</t>
  </si>
  <si>
    <t>[64 /  7,53]</t>
  </si>
  <si>
    <t>25</t>
  </si>
  <si>
    <t>Кабель силовой ВВГнг(А) 2х2,5</t>
  </si>
  <si>
    <t>[35 /  7,53]</t>
  </si>
  <si>
    <t>26</t>
  </si>
  <si>
    <t>Провод монтажный ПуГВнг(А)Ж/3 6</t>
  </si>
  <si>
    <t>[37 /  7,53]</t>
  </si>
  <si>
    <t>27</t>
  </si>
  <si>
    <t>Кабель контрольный КВВГЭнг(А) 2х1,5</t>
  </si>
  <si>
    <t>[33 /  7,53]</t>
  </si>
  <si>
    <t>28</t>
  </si>
  <si>
    <t>Выключатель автоматический ВМ63 2С10</t>
  </si>
  <si>
    <t>[350 /  7,53]</t>
  </si>
  <si>
    <t>29</t>
  </si>
  <si>
    <t>Мини канал с перегородкой Legrand 40х16мм</t>
  </si>
  <si>
    <t>[65 /  7,53]</t>
  </si>
  <si>
    <t>30</t>
  </si>
  <si>
    <t>Угол внутренний для мини канала Legrand</t>
  </si>
  <si>
    <t>[36 /  7,53]</t>
  </si>
  <si>
    <t>31</t>
  </si>
  <si>
    <t>Угол плоский для мини канала Legrand</t>
  </si>
  <si>
    <t>32</t>
  </si>
  <si>
    <t>Отвод Т-образный для мини-канала Legrand</t>
  </si>
  <si>
    <t>33</t>
  </si>
  <si>
    <t>Накладка на стык для мини-канала Legrand</t>
  </si>
  <si>
    <t>Оборудование</t>
  </si>
  <si>
    <t>34</t>
  </si>
  <si>
    <t>Цена поставщика</t>
  </si>
  <si>
    <t>Моноблок RM6 NE IIDI VIP 400 630 A (с подготовкой под ТМ)</t>
  </si>
  <si>
    <t>оборудование</t>
  </si>
  <si>
    <t>оборудование (03)</t>
  </si>
  <si>
    <t>[2 600 000 / 1,2 /  5,81] +  3% Трансп +  1,2% Заг.скл</t>
  </si>
  <si>
    <t>Пусконаладочные работы</t>
  </si>
  <si>
    <t>35</t>
  </si>
  <si>
    <t>п01-03-008-5</t>
  </si>
  <si>
    <t>Выключатель автоматический с электромагнитным дутьем или вакуумный и элегазовый напряжением до 11 кВ</t>
  </si>
  <si>
    <t>ТЕРп Московской обл., п01-03-008-5,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</si>
  <si>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</si>
  <si>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</si>
  <si>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36</t>
  </si>
  <si>
    <t>п01-03-008-1</t>
  </si>
  <si>
    <t>Выключатель нагрузки напряжением до 11 кВ</t>
  </si>
  <si>
    <t>ТЕРп Московской обл., п01-03-008-1, приказ Минстроя России №675/пр от 28.02.2017 № 262/пр</t>
  </si>
  <si>
    <t>37</t>
  </si>
  <si>
    <t>п01-12-020-1</t>
  </si>
  <si>
    <t>Испытание сборных и соединительных шин напряжением до 11 кВ</t>
  </si>
  <si>
    <t>1 испытание</t>
  </si>
  <si>
    <t>ТЕРп Московской обл., п01-12-020-1, приказ Минстроя России №675/пр от 28.02.2017 № 262/пр</t>
  </si>
  <si>
    <t>38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</si>
  <si>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</si>
  <si>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</si>
  <si>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</si>
  <si>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</si>
  <si>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39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</si>
  <si>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</si>
  <si>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</si>
  <si>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</si>
  <si>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40</t>
  </si>
  <si>
    <t>п01-03-025-3</t>
  </si>
  <si>
    <t>Схема электромагнитной блокировки коммутационных аппаратов, количество блокируемых аппаратов до 10</t>
  </si>
  <si>
    <t>1 схема</t>
  </si>
  <si>
    <t>ТЕРп Московской обл., п01-03-025-3, приказ Минстроя России №675/пр от 28.02.2017 № 262/пр</t>
  </si>
  <si>
    <t>41</t>
  </si>
  <si>
    <t>п01-13-001-3</t>
  </si>
  <si>
    <t>Присоединение с количеством взаимосвязанных устройств до 10 шт.</t>
  </si>
  <si>
    <t>1 присоединение</t>
  </si>
  <si>
    <t>ТЕРп Московской обл., п01-13-001-3, приказ Минстроя России №675/пр от 28.02.2017 № 262/пр</t>
  </si>
  <si>
    <t>42</t>
  </si>
  <si>
    <t>п02-02-002-1</t>
  </si>
  <si>
    <t>Функциональная настройка общего программного обеспечения АС, количество функций - 1</t>
  </si>
  <si>
    <t>1 функция</t>
  </si>
  <si>
    <t>ТЕРп Московской обл., п02-02-002-1, приказ Минстроя России №675/пр от 28.02.2017 № 262/пр</t>
  </si>
  <si>
    <t>43</t>
  </si>
  <si>
    <t>п01-04-005-1</t>
  </si>
  <si>
    <t>Устройство пуска МТЗ по напряжению</t>
  </si>
  <si>
    <t>ТЕРп Московской обл., п01-04-005-1, приказ Минстроя России №675/пр от 28.02.2017 № 262/пр</t>
  </si>
  <si>
    <t>44</t>
  </si>
  <si>
    <t>п01-04-006-3</t>
  </si>
  <si>
    <t>Максимальная токовая защита от замыканий на «землю» с работой на сигнал</t>
  </si>
  <si>
    <t>ТЕРп Московской обл., п01-04-006-3, приказ Минстроя России №675/пр от 28.02.2017 № 262/пр</t>
  </si>
  <si>
    <t>45</t>
  </si>
  <si>
    <t>п02-01-002-3</t>
  </si>
  <si>
    <t>Автоматизированная система управления II категории технической сложности с количеством каналов (Кобщ) 10</t>
  </si>
  <si>
    <t>1 система</t>
  </si>
  <si>
    <t>ТЕРп Московской обл., п02-01-002-3,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</si>
  <si>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</si>
  <si>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</si>
  <si>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</si>
  <si>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</si>
  <si>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</si>
  <si>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</si>
  <si>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</si>
  <si>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</si>
  <si>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</si>
  <si>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</si>
  <si>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</si>
  <si>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</si>
  <si>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</si>
  <si>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</si>
  <si>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</si>
  <si>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</si>
  <si>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</si>
  <si>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</si>
  <si>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</si>
  <si>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</si>
  <si>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</si>
  <si>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</si>
  <si>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</si>
  <si>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</si>
  <si>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</si>
  <si>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</si>
  <si>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</si>
  <si>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</si>
  <si>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</si>
  <si>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</si>
  <si>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</si>
  <si>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</si>
  <si>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</si>
  <si>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</si>
  <si>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</si>
  <si>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</si>
  <si>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</si>
  <si>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</si>
  <si>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</si>
  <si>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</si>
  <si>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</si>
  <si>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</si>
  <si>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</si>
  <si>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</si>
  <si>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</si>
  <si>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</si>
  <si>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</si>
  <si>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</si>
  <si>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</si>
  <si>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</si>
  <si>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</si>
  <si>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</si>
  <si>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</si>
  <si>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</si>
  <si>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</si>
  <si>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</si>
  <si>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</si>
  <si>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</si>
  <si>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</si>
  <si>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</si>
  <si>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</si>
  <si>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</si>
  <si>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</si>
  <si>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</si>
  <si>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</si>
  <si>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</si>
  <si>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</si>
  <si>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</si>
  <si>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</si>
  <si>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</si>
  <si>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</si>
  <si>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</si>
  <si>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</si>
  <si>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</si>
  <si>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</si>
  <si>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</si>
  <si>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</si>
  <si>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</si>
  <si>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</si>
  <si>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</si>
  <si>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</si>
  <si>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</si>
  <si>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</si>
  <si>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1-1036-90</t>
  </si>
  <si>
    <t>Рабочий строитель среднего разряда 3,6</t>
  </si>
  <si>
    <t>чел.-ч</t>
  </si>
  <si>
    <t>Затраты труда машинистов</t>
  </si>
  <si>
    <t>чел.час</t>
  </si>
  <si>
    <t>020403</t>
  </si>
  <si>
    <t>ТСЭМ Московской обл., 020403, приказ Минстроя России №675/пр от 28.02.2017 № 264/пр</t>
  </si>
  <si>
    <t>Краны козловые при работе на монтаже технологического оборудования 32 т</t>
  </si>
  <si>
    <t>маш.-ч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</si>
  <si>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</si>
  <si>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</si>
  <si>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</si>
  <si>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</si>
  <si>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</si>
  <si>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</si>
  <si>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040504</t>
  </si>
  <si>
    <t>ТСЭМ Московской обл., 040504, приказ Минстроя России №675/пр от 28.02.2017 № 264/пр</t>
  </si>
  <si>
    <t>Аппарат для газовой сварки и резки</t>
  </si>
  <si>
    <t>041000</t>
  </si>
  <si>
    <t>ТСЭМ Московской обл., 041000, приказ Минстроя России №675/пр от 28.02.2017 № 264/пр</t>
  </si>
  <si>
    <t>Преобразователи сварочные с номинальным сварочным током 315-500 А</t>
  </si>
  <si>
    <t>041400</t>
  </si>
  <si>
    <t>ТСЭМ Московской обл., 041400, приказ Минстроя России №675/пр от 28.02.2017 № 264/пр</t>
  </si>
  <si>
    <t>Электрические печи для сушки сварочных материалов с регулированием температуры в пределах от 80 °С до 500 °С</t>
  </si>
  <si>
    <t>330301</t>
  </si>
  <si>
    <t>ТСЭМ Московской обл., 330301, приказ Минстроя России №675/пр от 28.02.2017 № 264/пр</t>
  </si>
  <si>
    <t>Машины шлифовальные электрические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</si>
  <si>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</si>
  <si>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</si>
  <si>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</si>
  <si>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101-0309</t>
  </si>
  <si>
    <t>ТССЦ Московской обл., 101-0309, приказ Минстроя России №675/пр от 28.02.2017 № 254/пр</t>
  </si>
  <si>
    <t>Канаты пеньковые пропитанные</t>
  </si>
  <si>
    <t>101-0324</t>
  </si>
  <si>
    <t>ТССЦ Московской обл., 101-0324, приказ Минстроя России №675/пр от 28.02.2017 № 254/пр</t>
  </si>
  <si>
    <t>Кислород технический газообразный</t>
  </si>
  <si>
    <t>м3</t>
  </si>
  <si>
    <t>101-0797</t>
  </si>
  <si>
    <t>ТССЦ Московской обл., 101-0797, приказ Минстроя России №675/пр от 28.02.2017 № 254/пр</t>
  </si>
  <si>
    <t>Проволока горячекатаная в мотках, диаметром 6,3-6,5 мм</t>
  </si>
  <si>
    <t>101-1019</t>
  </si>
  <si>
    <t>ТССЦ Московской обл., 101-1019, приказ Минстроя России №675/пр от 28.02.2017 № 254/пр</t>
  </si>
  <si>
    <t>Швеллеры № 40 из стали марки Ст0</t>
  </si>
  <si>
    <t>101-1515</t>
  </si>
  <si>
    <t>ТССЦ Московской обл., 101-1515, приказ Минстроя России №675/пр от 28.02.2017 № 254/пр</t>
  </si>
  <si>
    <t>Электроды диаметром 4 мм Э46</t>
  </si>
  <si>
    <t>101-1805</t>
  </si>
  <si>
    <t>ТССЦ Московской обл., 101-1805, приказ Минстроя России №675/пр от 28.02.2017 № 254/пр</t>
  </si>
  <si>
    <t>Гвозди строительные</t>
  </si>
  <si>
    <t>101-2278</t>
  </si>
  <si>
    <t>ТССЦ Московской обл., 101-2278, приказ Минстроя России №675/пр от 28.02.2017 № 254/пр</t>
  </si>
  <si>
    <t>Пропан-бутан, смесь техническая</t>
  </si>
  <si>
    <t>кг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</si>
  <si>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</si>
  <si>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</si>
  <si>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</si>
  <si>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102-0023</t>
  </si>
  <si>
    <t>ТССЦ Московской обл., 102-0023, приказ Минстроя России №675/пр от 28.02.2017 № 254/пр</t>
  </si>
  <si>
    <t>Бруски обрезные хвойных пород длиной 4-6,5 м, шириной 75-150 мм, толщиной 40-75 мм, I сорта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</si>
  <si>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</si>
  <si>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</si>
  <si>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</si>
  <si>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201-0756</t>
  </si>
  <si>
    <t>ТССЦ Московской обл., 201-0756, приказ Минстроя России №675/пр от 28.02.2017 № 255/пр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</si>
  <si>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</si>
  <si>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508-0097</t>
  </si>
  <si>
    <t>ТССЦ Московской обл., 508-0097, приказ Минстроя России №675/пр от 28.02.2017 № 258/пр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</si>
  <si>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</si>
  <si>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</si>
  <si>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1-2040-90</t>
  </si>
  <si>
    <t>Рабочий монтажник среднего разряда 4</t>
  </si>
  <si>
    <t>*1,2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</si>
  <si>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</si>
  <si>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</si>
  <si>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</si>
  <si>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</si>
  <si>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</si>
  <si>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</si>
  <si>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</si>
  <si>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</si>
  <si>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</si>
  <si>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101-0622</t>
  </si>
  <si>
    <t>ТССЦ Московской обл., 101-0622, приказ Минстроя России №675/пр от 28.02.2017 № 254/пр</t>
  </si>
  <si>
    <t>Миткаль «Т-2» суровый (суровье)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</si>
  <si>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</si>
  <si>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</si>
  <si>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</si>
  <si>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101-1977</t>
  </si>
  <si>
    <t>ТССЦ Московской обл., 101-1977, приказ Минстроя России №675/пр от 28.02.2017 № 254/пр</t>
  </si>
  <si>
    <t>101-2143</t>
  </si>
  <si>
    <t>ТССЦ Московской обл., 101-2143, приказ Минстроя России №675/пр от 28.02.2017 № 254/пр</t>
  </si>
  <si>
    <t>Краска</t>
  </si>
  <si>
    <t>101-2343</t>
  </si>
  <si>
    <t>ТССЦ Московской обл., 101-2343, приказ Минстроя России №675/пр от 28.02.2017 № 254/пр</t>
  </si>
  <si>
    <t>Смазка универсальная тугоплавкая УТ (консталин жировой)</t>
  </si>
  <si>
    <t>101-2353</t>
  </si>
  <si>
    <t>ТССЦ Московской обл., 101-2353, приказ Минстроя России №675/пр от 28.02.2017 № 254/пр</t>
  </si>
  <si>
    <t>Спирт этиловый ректификованный технический, сорт I</t>
  </si>
  <si>
    <t>101-2482</t>
  </si>
  <si>
    <t>ТССЦ Московской обл., 101-2482, приказ Минстроя России №675/пр от 28.02.2017 № 254/пр</t>
  </si>
  <si>
    <t>Лента с запонками ЛМЗ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</si>
  <si>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</si>
  <si>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</si>
  <si>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</si>
  <si>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</si>
  <si>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1-2038-90</t>
  </si>
  <si>
    <t>Рабочий монтажник среднего разряда 3,8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</si>
  <si>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</si>
  <si>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</si>
  <si>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</si>
  <si>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101-1306</t>
  </si>
  <si>
    <t>ТССЦ Московской обл., 101-1306, приказ Минстроя России №675/пр от 28.02.2017 № 254/пр</t>
  </si>
  <si>
    <t>Портландцемент общестроительного назначения бездобавочный, марки 500</t>
  </si>
  <si>
    <t>101-1728</t>
  </si>
  <si>
    <t>ТССЦ Московской обл., 101-1728, приказ Минстроя России №675/пр от 28.02.2017 № 254/пр</t>
  </si>
  <si>
    <t>Дюбели распорные с гайкой</t>
  </si>
  <si>
    <t>100 шт.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</si>
  <si>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</si>
  <si>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</si>
  <si>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</si>
  <si>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408-0141</t>
  </si>
  <si>
    <t>ТССЦ Московской обл., 408-0141, приказ Минстроя России №675/пр от 28.02.2017 № 257/пр</t>
  </si>
  <si>
    <t>Песок природный для строительных растворов средний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</si>
  <si>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</si>
  <si>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</si>
  <si>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</si>
  <si>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</si>
  <si>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</si>
  <si>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</si>
  <si>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101-2478</t>
  </si>
  <si>
    <t>ТССЦ Московской обл., 101-2478, приказ Минстроя России №675/пр от 28.02.2017 № 254/пр</t>
  </si>
  <si>
    <t>Лента К226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</si>
  <si>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</si>
  <si>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</si>
  <si>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</si>
  <si>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</si>
  <si>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</si>
  <si>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</si>
  <si>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101-0069</t>
  </si>
  <si>
    <t>ТССЦ Московской обл., 101-0069, приказ Минстроя России №675/пр от 28.02.2017 № 254/пр</t>
  </si>
  <si>
    <t>Бензин авиационный Б-70</t>
  </si>
  <si>
    <t>509-1206</t>
  </si>
  <si>
    <t>ТССЦ Московской обл., 509-1206, приказ Минстроя России №675/пр от 28.02.2017 № 258/пр</t>
  </si>
  <si>
    <t>Парафины нефтяные твердые марки Т-1</t>
  </si>
  <si>
    <t>1-2042-90</t>
  </si>
  <si>
    <t>Рабочий монтажник среднего разряда 4,2</t>
  </si>
  <si>
    <t>1-2039-90</t>
  </si>
  <si>
    <t>Рабочий монтажник среднего разряда 3,9</t>
  </si>
  <si>
    <t>330206</t>
  </si>
  <si>
    <t>ТСЭМ Московской обл., 330206, приказ Минстроя России №675/пр от 28.02.2017 № 264/пр</t>
  </si>
  <si>
    <t>Дрели электрические</t>
  </si>
  <si>
    <t>101-1665</t>
  </si>
  <si>
    <t>ТССЦ Московской обл., 101-1665, приказ Минстроя России №675/пр от 28.02.2017 № 254/пр</t>
  </si>
  <si>
    <t>Лак электроизоляционный 318</t>
  </si>
  <si>
    <t>101-1964</t>
  </si>
  <si>
    <t>ТССЦ Московской обл., 101-1964, приказ Минстроя России №675/пр от 28.02.2017 № 254/пр</t>
  </si>
  <si>
    <t>Шпагат бумажный</t>
  </si>
  <si>
    <t>101-2365</t>
  </si>
  <si>
    <t>ТССЦ Московской обл., 101-2365, приказ Минстроя России №675/пр от 28.02.2017 № 254/пр</t>
  </si>
  <si>
    <t>Нитки швейные</t>
  </si>
  <si>
    <t>101-2499</t>
  </si>
  <si>
    <t>ТССЦ Московской обл., 101-2499, приказ Минстроя России №675/пр от 28.02.2017 № 254/пр</t>
  </si>
  <si>
    <t>Лента изоляционная прорезиненная односторонняя ширина 20 мм, толщина 0,25-0,35 мм</t>
  </si>
  <si>
    <t>101-3914</t>
  </si>
  <si>
    <t>ТССЦ Московской обл., 101-3914, приказ Минстроя России №675/пр от 28.02.2017 № 254/пр</t>
  </si>
  <si>
    <t>Дюбели распорные полипропиленовые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</si>
  <si>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</si>
  <si>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</si>
  <si>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</si>
  <si>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509-1210</t>
  </si>
  <si>
    <t>ТССЦ Московской обл., 509-1210, приказ Минстроя России №675/пр от 28.02.2017 № 258/пр</t>
  </si>
  <si>
    <t>Вазелин технический</t>
  </si>
  <si>
    <t>1-1039-90</t>
  </si>
  <si>
    <t>Рабочий строитель среднего разряда 3,9</t>
  </si>
  <si>
    <t>030954</t>
  </si>
  <si>
    <t>ТСЭМ Московской обл., 030954, приказ Минстроя России №675/пр от 28.02.2017 № 264/пр</t>
  </si>
  <si>
    <t>Подъемники грузоподъемностью до 500 кг одномачтовые, высота подъема 45 м</t>
  </si>
  <si>
    <t>134041</t>
  </si>
  <si>
    <t>ТСЭМ Московской обл., 134041, приказ Минстроя России №675/пр от 28.02.2017 № 264/пр</t>
  </si>
  <si>
    <t>Шуруповерт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</si>
  <si>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</si>
  <si>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</si>
  <si>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</si>
  <si>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101-2202</t>
  </si>
  <si>
    <t>ТССЦ Московской обл., 101-2202, приказ Минстроя России №675/пр от 28.02.2017 № 254/пр</t>
  </si>
  <si>
    <t>Дюбели распорные полиэтиленовые 6х40 мм</t>
  </si>
  <si>
    <t>1000 шт.</t>
  </si>
  <si>
    <t>101-1764</t>
  </si>
  <si>
    <t>ТССЦ Московской обл., 101-1764, приказ Минстроя России №675/пр от 28.02.2017 № 254/пр</t>
  </si>
  <si>
    <t>Тальк молотый, сорт I</t>
  </si>
  <si>
    <t>509-0033</t>
  </si>
  <si>
    <t>ТССЦ Московской обл., 509-0033, приказ Минстроя России №675/пр от 28.02.2017 № 258/пр</t>
  </si>
  <si>
    <t>Сжимы ответвительные</t>
  </si>
  <si>
    <t>509-1652</t>
  </si>
  <si>
    <t>ТССЦ Московской обл., 509-1652, приказ Минстроя России №675/пр от 28.02.2017 № 258/пр</t>
  </si>
  <si>
    <t>Гильза кабельная медная ГМ 6</t>
  </si>
  <si>
    <t>101-2073</t>
  </si>
  <si>
    <t>ТССЦ Московской обл., 101-2073, приказ Минстроя России №675/пр от 28.02.2017 № 254/пр</t>
  </si>
  <si>
    <t>Нитки суровые</t>
  </si>
  <si>
    <t>101-2455</t>
  </si>
  <si>
    <t>ТССЦ Московской обл., 101-2455, приказ Минстроя России №675/пр от 28.02.2017 № 254/пр</t>
  </si>
  <si>
    <t>Трубки резиновые технические для автомобилей АвтоВАЗа и других заводов</t>
  </si>
  <si>
    <t>101-2493</t>
  </si>
  <si>
    <t>ТССЦ Московской обл., 101-2493, приказ Минстроя России №675/пр от 28.02.2017 № 254/пр</t>
  </si>
  <si>
    <t>Лента липкая изоляционная на поликасиновом компаунде марки ЛСЭПЛ, шириной 20-30 мм, толщиной от 0,14 до 0,19 мм</t>
  </si>
  <si>
    <t>111-0109</t>
  </si>
  <si>
    <t>ТССЦ Московской обл., 111-0109, приказ Минстроя России №675/пр от 28.02.2017 № 254/пр</t>
  </si>
  <si>
    <t>Бирки маркировочные пластмассовые</t>
  </si>
  <si>
    <t>509-0057</t>
  </si>
  <si>
    <t>ТССЦ Московской обл., 509-0057, приказ Минстроя России №675/пр от 28.02.2017 № 258/пр</t>
  </si>
  <si>
    <t>Наконечники кабельные П6-4Д-МУЗ</t>
  </si>
  <si>
    <t>1-2049-90</t>
  </si>
  <si>
    <t>Рабочий монтажник среднего разряда 4,9</t>
  </si>
  <si>
    <t>331454</t>
  </si>
  <si>
    <t>ТСЭМ Московской обл., 331454, приказ Минстроя России №675/пр от 28.02.2017 № 264/пр</t>
  </si>
  <si>
    <t>Перфоратор электрический мощностью 1,5 кВт, энергией удара до 18 Дж</t>
  </si>
  <si>
    <t>101-2205</t>
  </si>
  <si>
    <t>ТССЦ Московской обл., 101-2205, приказ Минстроя России №675/пр от 28.02.2017 № 254/пр</t>
  </si>
  <si>
    <t>Дюбели распорные полиэтиленовые 10х40 мм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</si>
  <si>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</si>
  <si>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</si>
  <si>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</si>
  <si>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</si>
  <si>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</si>
  <si>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</si>
  <si>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2-0023-90</t>
  </si>
  <si>
    <t>Инженер по наладке и испытаниям III категории</t>
  </si>
  <si>
    <t>0-3306-90</t>
  </si>
  <si>
    <t>Электромонтажник-наладчик 6 разряда</t>
  </si>
  <si>
    <t>0-3305-90</t>
  </si>
  <si>
    <t>Электромонтажник-наладчик 5 разряда</t>
  </si>
  <si>
    <t>2-0021-90</t>
  </si>
  <si>
    <t>Инженер по наладке и испытаниям I категории</t>
  </si>
  <si>
    <t>2-0011-90</t>
  </si>
  <si>
    <t>Инженер I категории</t>
  </si>
  <si>
    <t>2-0012-90</t>
  </si>
  <si>
    <t>Инженер II категории</t>
  </si>
  <si>
    <t>2-2001-90</t>
  </si>
  <si>
    <t>Ведущий инженер</t>
  </si>
  <si>
    <t>2-0013-90</t>
  </si>
  <si>
    <t>Инженер III категории</t>
  </si>
  <si>
    <t>201-9002</t>
  </si>
  <si>
    <t>ТССЦ Московской обл., 201-9002, приказ Минстроя России №675/пр от 28.02.2017 № 255/пр</t>
  </si>
  <si>
    <t>Конструкции стальные</t>
  </si>
  <si>
    <t>(наименование стройки и/или объекта)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</si>
  <si>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</si>
  <si>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</si>
  <si>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</si>
  <si>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</si>
  <si>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</si>
  <si>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</si>
  <si>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</si>
  <si>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>чел.-ч.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</si>
  <si>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</si>
  <si>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</si>
  <si>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</si>
  <si>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</si>
  <si>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</si>
  <si>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</si>
  <si>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</si>
  <si>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</si>
  <si>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</si>
  <si>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</si>
  <si>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</si>
  <si>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</si>
  <si>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</si>
  <si>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1</t>
  </si>
  <si>
    <t>№ и период сборника коэффициентов (индексов) пересчета: ТСНБ-2001 МО (редакция 2014 г с доп.1) январь 2022 года</t>
  </si>
  <si>
    <t>ЗП</t>
  </si>
  <si>
    <t>ЭМ</t>
  </si>
  <si>
    <t>в т.ч. ЗПМ</t>
  </si>
  <si>
    <t>МР</t>
  </si>
  <si>
    <t>НР от ЗП</t>
  </si>
  <si>
    <t>%</t>
  </si>
  <si>
    <t>СП от ЗП</t>
  </si>
  <si>
    <t>ЗТР</t>
  </si>
  <si>
    <t>чел-ч</t>
  </si>
  <si>
    <t>Всего по позиции:</t>
  </si>
  <si>
    <t xml:space="preserve">   Итого по ТСН-2001.16</t>
  </si>
  <si>
    <t xml:space="preserve">   Итого возвратных сумм</t>
  </si>
  <si>
    <r>
      <t>Кабель АПвВнг-LS-10 1х70</t>
    </r>
    <r>
      <rPr>
        <i/>
        <sz val="10"/>
        <rFont val="Arial"/>
        <family val="2"/>
        <charset val="204"/>
      </rPr>
      <t xml:space="preserve">
75,10 = [565,5 /  7,53]</t>
    </r>
  </si>
  <si>
    <r>
      <t>Муфта кабельная концевая 1ПКВт10-70/120-В</t>
    </r>
    <r>
      <rPr>
        <i/>
        <sz val="10"/>
        <rFont val="Arial"/>
        <family val="2"/>
        <charset val="204"/>
      </rPr>
      <t xml:space="preserve">
637,45 = [4 800 /  7,53]</t>
    </r>
  </si>
  <si>
    <r>
      <t>Кабельные адаптеры КПРКО-20, 90-120</t>
    </r>
    <r>
      <rPr>
        <i/>
        <sz val="10"/>
        <rFont val="Arial"/>
        <family val="2"/>
        <charset val="204"/>
      </rPr>
      <t xml:space="preserve">
524,57 = [3 950 /  7,53]</t>
    </r>
  </si>
  <si>
    <r>
      <t>Кабель информационный КИПЭВнг(А) 2х2х0,6</t>
    </r>
    <r>
      <rPr>
        <i/>
        <sz val="10"/>
        <rFont val="Arial"/>
        <family val="2"/>
        <charset val="204"/>
      </rPr>
      <t xml:space="preserve">
28,79 = [216,8 /  7,53]</t>
    </r>
  </si>
  <si>
    <r>
      <t>Кабель связи FTP Cat 5e</t>
    </r>
    <r>
      <rPr>
        <i/>
        <sz val="10"/>
        <rFont val="Arial"/>
        <family val="2"/>
        <charset val="204"/>
      </rPr>
      <t xml:space="preserve">
1,99 = [15 /  7,53]</t>
    </r>
  </si>
  <si>
    <r>
      <t>Кабель силовой ВВГнг(А) 2х4</t>
    </r>
    <r>
      <rPr>
        <i/>
        <sz val="10"/>
        <rFont val="Arial"/>
        <family val="2"/>
        <charset val="204"/>
      </rPr>
      <t xml:space="preserve">
8,50 = [64 /  7,53]</t>
    </r>
  </si>
  <si>
    <r>
      <t>Кабель силовой ВВГнг(А) 2х2,5</t>
    </r>
    <r>
      <rPr>
        <i/>
        <sz val="10"/>
        <rFont val="Arial"/>
        <family val="2"/>
        <charset val="204"/>
      </rPr>
      <t xml:space="preserve">
4,65 = [35 /  7,53]</t>
    </r>
  </si>
  <si>
    <r>
      <t>Провод монтажный ПуГВнг(А)Ж/3 6</t>
    </r>
    <r>
      <rPr>
        <i/>
        <sz val="10"/>
        <rFont val="Arial"/>
        <family val="2"/>
        <charset val="204"/>
      </rPr>
      <t xml:space="preserve">
4,91 = [37 /  7,53]</t>
    </r>
  </si>
  <si>
    <r>
      <t>Кабель контрольный КВВГЭнг(А) 2х1,5</t>
    </r>
    <r>
      <rPr>
        <i/>
        <sz val="10"/>
        <rFont val="Arial"/>
        <family val="2"/>
        <charset val="204"/>
      </rPr>
      <t xml:space="preserve">
4,38 = [33 /  7,53]</t>
    </r>
  </si>
  <si>
    <r>
      <t>Выключатель автоматический ВМ63 2С10</t>
    </r>
    <r>
      <rPr>
        <i/>
        <sz val="10"/>
        <rFont val="Arial"/>
        <family val="2"/>
        <charset val="204"/>
      </rPr>
      <t xml:space="preserve">
46,48 = [350 /  7,53]</t>
    </r>
  </si>
  <si>
    <r>
      <t>Мини канал с перегородкой Legrand 40х16мм</t>
    </r>
    <r>
      <rPr>
        <i/>
        <sz val="10"/>
        <rFont val="Arial"/>
        <family val="2"/>
        <charset val="204"/>
      </rPr>
      <t xml:space="preserve">
8,63 = [65 /  7,53]</t>
    </r>
  </si>
  <si>
    <r>
      <t>Угол внутренний для мини канала Legrand</t>
    </r>
    <r>
      <rPr>
        <i/>
        <sz val="10"/>
        <rFont val="Arial"/>
        <family val="2"/>
        <charset val="204"/>
      </rPr>
      <t xml:space="preserve">
4,78 = [36 /  7,53]</t>
    </r>
  </si>
  <si>
    <r>
      <t>Угол плоский для мини канала Legrand</t>
    </r>
    <r>
      <rPr>
        <i/>
        <sz val="10"/>
        <rFont val="Arial"/>
        <family val="2"/>
        <charset val="204"/>
      </rPr>
      <t xml:space="preserve">
4,78 = [36 /  7,53]</t>
    </r>
  </si>
  <si>
    <r>
      <t>Отвод Т-образный для мини-канала Legrand</t>
    </r>
    <r>
      <rPr>
        <i/>
        <sz val="10"/>
        <rFont val="Arial"/>
        <family val="2"/>
        <charset val="204"/>
      </rPr>
      <t xml:space="preserve">
4,78 = [36 /  7,53]</t>
    </r>
  </si>
  <si>
    <r>
      <t>Накладка на стык для мини-канала Legrand</t>
    </r>
    <r>
      <rPr>
        <i/>
        <sz val="10"/>
        <rFont val="Arial"/>
        <family val="2"/>
        <charset val="204"/>
      </rPr>
      <t xml:space="preserve">
4,78 = [36 /  7,53]</t>
    </r>
  </si>
  <si>
    <r>
      <t>Моноблок RM6 NE IIDI VIP 400 630 A (с подготовкой под ТМ)</t>
    </r>
    <r>
      <rPr>
        <i/>
        <sz val="10"/>
        <rFont val="Arial"/>
        <family val="2"/>
        <charset val="204"/>
      </rPr>
      <t xml:space="preserve">
388 717,15 = [2 600 000 / 1,2 /  5,81] +  3% Трансп +  1,2%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</si>
  <si>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</si>
  <si>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</si>
  <si>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</si>
  <si>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</si>
  <si>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ЛОКАЛЬНАЯ СМЕТА 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</si>
</sst>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\ #,##0.00"/>
    <numFmt numFmtId="165" formatCode="General;\-General;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4" fillId="0" borderId="0" xfId="0" applyNumberFormat="1" applyFont="1"/>
    <xf numFmtId="0" fontId="14" fillId="0" borderId="0" xfId="0" applyFont="1"/>
    <xf numFmtId="164" fontId="11" fillId="0" borderId="0" xfId="0" applyNumberFormat="1" applyFont="1"/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6" fillId="0" borderId="0" xfId="0" applyNumberFormat="1" applyFont="1" applyAlignment="1">
      <alignment horizontal="right"/>
    </xf>
    <xf numFmtId="165" fontId="11" fillId="0" borderId="0" xfId="0" quotePrefix="1" applyNumberFormat="1" applyFont="1" applyAlignment="1">
      <alignment horizontal="right" wrapText="1"/>
    </xf>
    <xf numFmtId="164" fontId="0" fillId="0" borderId="0" xfId="0" applyNumberFormat="1"/>
    <xf numFmtId="0" fontId="11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165" fontId="11" fillId="0" borderId="5" xfId="0" applyNumberFormat="1" applyFont="1" applyBorder="1" applyAlignment="1">
      <alignment horizontal="right" wrapText="1"/>
    </xf>
    <xf numFmtId="0" fontId="0" fillId="0" borderId="6" xfId="0" applyBorder="1"/>
    <xf numFmtId="0" fontId="14" fillId="0" borderId="6" xfId="0" applyFont="1" applyBorder="1"/>
    <xf numFmtId="0" fontId="9" fillId="0" borderId="0" xfId="0" applyFont="1" applyAlignment="1">
      <alignment vertical="top" wrapText="1"/>
    </xf>
    <xf numFmtId="0" fontId="0" fillId="0" borderId="5" xfId="0" applyBorder="1"/>
    <xf numFmtId="0" fontId="9" fillId="0" borderId="5" xfId="0" applyFont="1" applyBorder="1" applyAlignment="1">
      <alignment vertical="top" wrapText="1"/>
    </xf>
    <xf numFmtId="0" fontId="11" fillId="0" borderId="1" xfId="0" applyFont="1" applyBorder="1"/>
    <xf numFmtId="0" fontId="10" fillId="0" borderId="2" xfId="0" applyFont="1" applyBorder="1" applyAlignment="1">
      <alignment horizont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 applyAlignment="1">
      <alignment horizontal="left" wrapText="1"/>
    </xf>
    <xf numFmtId="164" fontId="14" fillId="0" borderId="6" xfId="0" applyNumberFormat="1" applyFont="1" applyBorder="1" applyAlignment="1">
      <alignment horizontal="right"/>
    </xf>
    <xf numFmtId="0" fontId="15" fillId="0" borderId="0" xfId="0" applyFont="1" applyAlignment="1">
      <alignment horizontal="center" wrapText="1"/>
    </xf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1" fillId="0" borderId="0" xfId="0" applyFont="1"/>
    <xf numFmtId="0" fontId="14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3" fillId="0" borderId="0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89"/>
  <sheetViews>
    <sheetView tabSelected="1" topLeftCell="A269" zoomScaleNormal="100" workbookViewId="0">
      <selection activeCell="AR16" sqref="AR16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57031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42" width="0" hidden="1" customWidth="1"/>
  </cols>
  <sheetData>
    <row r="1" spans="1:12" x14ac:dyDescent="0.2">
      <c r="A1" s="9" t="str">
        <f>Source!B1</f>
        <v>Smeta.RU (Terminal)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52" t="s">
        <v>638</v>
      </c>
      <c r="K2" s="52"/>
    </row>
    <row r="3" spans="1:12" ht="15.75" x14ac:dyDescent="0.25">
      <c r="A3" s="54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2">
      <c r="A4" s="39" t="s">
        <v>617</v>
      </c>
      <c r="B4" s="39"/>
      <c r="C4" s="39"/>
      <c r="D4" s="39"/>
      <c r="E4" s="39"/>
      <c r="F4" s="39"/>
      <c r="G4" s="39"/>
      <c r="H4" s="39"/>
      <c r="I4" s="39"/>
      <c r="J4" s="39"/>
      <c r="K4" s="39"/>
    </row>
    <row r="5" spans="1:12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2" ht="15.75" customHeight="1" x14ac:dyDescent="0.25">
      <c r="A6" s="57"/>
      <c r="B6" s="55" t="s">
        <v>673</v>
      </c>
      <c r="C6" s="55"/>
      <c r="D6" s="55"/>
      <c r="E6" s="55"/>
      <c r="F6" s="55"/>
      <c r="G6" s="55"/>
      <c r="H6" s="55"/>
      <c r="I6" s="55"/>
      <c r="J6" s="55"/>
      <c r="K6" s="55"/>
      <c r="L6" s="57"/>
    </row>
    <row r="7" spans="1:12" ht="15.75" x14ac:dyDescent="0.25">
      <c r="A7" s="57"/>
      <c r="B7" s="58"/>
      <c r="C7" s="58"/>
      <c r="D7" s="58"/>
      <c r="E7" s="58"/>
      <c r="F7" s="58"/>
      <c r="G7" s="58"/>
      <c r="H7" s="58"/>
      <c r="I7" s="58"/>
      <c r="J7" s="58"/>
      <c r="K7" s="58"/>
      <c r="L7" s="57"/>
    </row>
    <row r="8" spans="1:12" ht="18" x14ac:dyDescent="0.25">
      <c r="A8" s="57"/>
      <c r="B8" s="60"/>
      <c r="C8" s="60"/>
      <c r="D8" s="60"/>
      <c r="E8" s="60"/>
      <c r="F8" s="60"/>
      <c r="G8" s="60"/>
      <c r="H8" s="60"/>
      <c r="I8" s="60"/>
      <c r="J8" s="60"/>
      <c r="K8" s="60"/>
      <c r="L8" s="57"/>
    </row>
    <row r="9" spans="1:12" ht="12.75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</row>
    <row r="10" spans="1:12" ht="18" x14ac:dyDescent="0.25">
      <c r="A10" s="56"/>
      <c r="B10" s="61" t="s">
        <v>4</v>
      </c>
      <c r="C10" s="61"/>
      <c r="D10" s="61"/>
      <c r="E10" s="61"/>
      <c r="F10" s="61"/>
      <c r="G10" s="61"/>
      <c r="H10" s="61"/>
      <c r="I10" s="61"/>
      <c r="J10" s="61"/>
      <c r="K10" s="61"/>
      <c r="L10" s="59"/>
    </row>
    <row r="11" spans="1:12" ht="14.25" x14ac:dyDescent="0.2">
      <c r="A11" s="51" t="str">
        <f>CONCATENATE( "Основание: чертежи № ", Source!J20)</f>
        <v xml:space="preserve">Основание: чертежи № 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2" ht="57" x14ac:dyDescent="0.2">
      <c r="A13" s="10"/>
      <c r="B13" s="10"/>
      <c r="C13" s="10"/>
      <c r="D13" s="10"/>
      <c r="E13" s="10"/>
      <c r="F13" s="10"/>
      <c r="G13" s="10"/>
      <c r="H13" s="10"/>
      <c r="I13" s="12" t="s">
        <v>618</v>
      </c>
      <c r="J13" s="12" t="s">
        <v>619</v>
      </c>
      <c r="K13" s="10"/>
    </row>
    <row r="14" spans="1:12" ht="15" x14ac:dyDescent="0.25">
      <c r="A14" s="10"/>
      <c r="B14" s="10"/>
      <c r="C14" s="10"/>
      <c r="D14" s="10"/>
      <c r="E14" s="53" t="s">
        <v>620</v>
      </c>
      <c r="F14" s="53"/>
      <c r="G14" s="53"/>
      <c r="H14" s="53"/>
      <c r="I14" s="13">
        <f>I15+I16+I17+I18</f>
        <v>422.24</v>
      </c>
      <c r="J14" s="13">
        <f>J15+J16+J17+J18</f>
        <v>2837.31</v>
      </c>
      <c r="K14" s="14" t="s">
        <v>669</v>
      </c>
    </row>
    <row r="15" spans="1:12" ht="14.25" x14ac:dyDescent="0.2">
      <c r="A15" s="10"/>
      <c r="B15" s="10"/>
      <c r="C15" s="10"/>
      <c r="D15" s="10"/>
      <c r="E15" s="41" t="s">
        <v>15</v>
      </c>
      <c r="F15" s="41"/>
      <c r="G15" s="41"/>
      <c r="H15" s="41"/>
      <c r="I15" s="15">
        <f>ROUND(SUM(X28:X374)/1000, 2)</f>
        <v>17.690000000000001</v>
      </c>
      <c r="J15" s="15">
        <f>ROUND((Source!F301)/1000, 2)</f>
        <v>146.61000000000001</v>
      </c>
      <c r="K15" s="10" t="s">
        <v>669</v>
      </c>
    </row>
    <row r="16" spans="1:12" ht="14.25" x14ac:dyDescent="0.2">
      <c r="A16" s="10"/>
      <c r="B16" s="10"/>
      <c r="C16" s="10"/>
      <c r="D16" s="10"/>
      <c r="E16" s="41" t="s">
        <v>621</v>
      </c>
      <c r="F16" s="41"/>
      <c r="G16" s="41"/>
      <c r="H16" s="41"/>
      <c r="I16" s="15">
        <f>ROUND(SUM(Y28:Y374)/1000, 2)</f>
        <v>8.81</v>
      </c>
      <c r="J16" s="15">
        <f>ROUND((Source!F302)/1000, 2)</f>
        <v>189.65</v>
      </c>
      <c r="K16" s="10" t="s">
        <v>669</v>
      </c>
    </row>
    <row r="17" spans="1:37" ht="14.25" x14ac:dyDescent="0.2">
      <c r="A17" s="10"/>
      <c r="B17" s="10"/>
      <c r="C17" s="10"/>
      <c r="D17" s="10"/>
      <c r="E17" s="41" t="s">
        <v>230</v>
      </c>
      <c r="F17" s="41"/>
      <c r="G17" s="41"/>
      <c r="H17" s="41"/>
      <c r="I17" s="15">
        <f>ROUND(SUM(Z28:Z374)/1000, 2)</f>
        <v>388.72</v>
      </c>
      <c r="J17" s="15">
        <f>ROUND((Source!F293)/1000, 2)</f>
        <v>2258.4499999999998</v>
      </c>
      <c r="K17" s="10" t="s">
        <v>669</v>
      </c>
    </row>
    <row r="18" spans="1:37" ht="14.25" x14ac:dyDescent="0.2">
      <c r="A18" s="10"/>
      <c r="B18" s="10"/>
      <c r="C18" s="10"/>
      <c r="D18" s="10"/>
      <c r="E18" s="41" t="s">
        <v>622</v>
      </c>
      <c r="F18" s="41"/>
      <c r="G18" s="41"/>
      <c r="H18" s="41"/>
      <c r="I18" s="15">
        <f>ROUND(SUM(AA28:AA374)/1000, 2)</f>
        <v>7.02</v>
      </c>
      <c r="J18" s="15">
        <f>ROUND((Source!F303+Source!F304)/1000, 2)</f>
        <v>242.6</v>
      </c>
      <c r="K18" s="10" t="s">
        <v>669</v>
      </c>
    </row>
    <row r="19" spans="1:37" ht="14.25" x14ac:dyDescent="0.2">
      <c r="A19" s="10"/>
      <c r="B19" s="10"/>
      <c r="C19" s="10"/>
      <c r="D19" s="10"/>
      <c r="E19" s="41" t="s">
        <v>623</v>
      </c>
      <c r="F19" s="41"/>
      <c r="G19" s="41"/>
      <c r="H19" s="41"/>
      <c r="I19" s="15">
        <f>ROUND(SUM(W28:W374)/1000, 2)</f>
        <v>5.31</v>
      </c>
      <c r="J19" s="15">
        <f>(Source!F299+ Source!F298)/1000</f>
        <v>183.54088000000002</v>
      </c>
      <c r="K19" s="10" t="s">
        <v>669</v>
      </c>
    </row>
    <row r="20" spans="1:37" ht="14.25" x14ac:dyDescent="0.2">
      <c r="A20" s="10"/>
      <c r="B20" s="10"/>
      <c r="C20" s="10"/>
      <c r="D20" s="10"/>
      <c r="E20" s="41" t="s">
        <v>624</v>
      </c>
      <c r="F20" s="41"/>
      <c r="G20" s="41"/>
      <c r="H20" s="41"/>
      <c r="I20" s="15">
        <f>SUM(AB28:AB374)</f>
        <v>430.30514399999998</v>
      </c>
      <c r="J20" s="15"/>
      <c r="K20" s="10" t="s">
        <v>625</v>
      </c>
    </row>
    <row r="21" spans="1:37" ht="14.25" hidden="1" x14ac:dyDescent="0.2">
      <c r="A21" s="10"/>
      <c r="B21" s="10"/>
      <c r="C21" s="10"/>
      <c r="D21" s="10"/>
      <c r="E21" s="49" t="s">
        <v>626</v>
      </c>
      <c r="F21" s="49"/>
      <c r="G21" s="49"/>
      <c r="H21" s="49"/>
      <c r="I21" s="15"/>
      <c r="J21" s="15"/>
      <c r="K21" s="10"/>
    </row>
    <row r="22" spans="1:37" ht="14.25" hidden="1" x14ac:dyDescent="0.2">
      <c r="A22" s="10"/>
      <c r="B22" s="10"/>
      <c r="C22" s="10"/>
      <c r="D22" s="10"/>
      <c r="E22" s="50" t="s">
        <v>75</v>
      </c>
      <c r="F22" s="50"/>
      <c r="G22" s="50"/>
      <c r="H22" s="50"/>
      <c r="I22" s="15">
        <f>ROUND(SUM(AE28:AE374)/1000, 2)</f>
        <v>0</v>
      </c>
      <c r="J22" s="15">
        <f>SUM(AF28:AF374)/1000</f>
        <v>0</v>
      </c>
      <c r="K22" s="10" t="s">
        <v>669</v>
      </c>
    </row>
    <row r="23" spans="1:37" ht="14.25" x14ac:dyDescent="0.2">
      <c r="A23" s="10"/>
      <c r="B23" s="10"/>
      <c r="C23" s="10"/>
      <c r="D23" s="10"/>
      <c r="E23" s="10"/>
      <c r="F23" s="16"/>
      <c r="G23" s="16"/>
      <c r="H23" s="16"/>
      <c r="I23" s="15"/>
      <c r="J23" s="15"/>
      <c r="K23" s="10"/>
    </row>
    <row r="24" spans="1:37" ht="14.25" x14ac:dyDescent="0.2">
      <c r="A24" s="10" t="s">
        <v>639</v>
      </c>
      <c r="B24" s="10"/>
      <c r="C24" s="10"/>
      <c r="D24" s="10"/>
      <c r="E24" s="10"/>
      <c r="F24" s="16"/>
      <c r="G24" s="16"/>
      <c r="H24" s="16"/>
      <c r="I24" s="15"/>
      <c r="J24" s="15"/>
      <c r="K24" s="10"/>
    </row>
    <row r="25" spans="1:37" ht="14.25" x14ac:dyDescent="0.2">
      <c r="A25" s="51" t="s">
        <v>640</v>
      </c>
      <c r="B25" s="51"/>
      <c r="C25" s="51"/>
      <c r="D25" s="51"/>
      <c r="E25" s="51"/>
      <c r="F25" s="51"/>
      <c r="G25" s="51"/>
      <c r="H25" s="51"/>
      <c r="I25" s="51"/>
      <c r="J25" s="51"/>
      <c r="K25" s="51"/>
      <c r="AK25" s="19" t="s">
        <v>640</v>
      </c>
    </row>
    <row r="26" spans="1:37" ht="99.75" x14ac:dyDescent="0.2">
      <c r="A26" s="17" t="s">
        <v>627</v>
      </c>
      <c r="B26" s="17" t="s">
        <v>628</v>
      </c>
      <c r="C26" s="17" t="s">
        <v>629</v>
      </c>
      <c r="D26" s="17" t="s">
        <v>630</v>
      </c>
      <c r="E26" s="17" t="s">
        <v>631</v>
      </c>
      <c r="F26" s="17" t="s">
        <v>632</v>
      </c>
      <c r="G26" s="18" t="s">
        <v>633</v>
      </c>
      <c r="H26" s="18" t="s">
        <v>634</v>
      </c>
      <c r="I26" s="17" t="s">
        <v>635</v>
      </c>
      <c r="J26" s="17" t="s">
        <v>636</v>
      </c>
      <c r="K26" s="17" t="s">
        <v>637</v>
      </c>
    </row>
    <row r="27" spans="1:37" ht="14.25" x14ac:dyDescent="0.2">
      <c r="A27" s="17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</row>
    <row r="29" spans="1:37" ht="16.5" x14ac:dyDescent="0.25">
      <c r="A29" s="48" t="str">
        <f>CONCATENATE("Раздел: ",IF(Source!G24&lt;&gt;"Новый раздел", Source!G24, ""))</f>
        <v>Раздел: Строительные работы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</row>
    <row r="30" spans="1:37" ht="42.75" x14ac:dyDescent="0.2">
      <c r="A30" s="20">
        <v>1</v>
      </c>
      <c r="B30" s="20" t="str">
        <f>Source!F28</f>
        <v>09-03-030-1</v>
      </c>
      <c r="C30" s="20" t="s">
        <v>18</v>
      </c>
      <c r="D30" s="22" t="str">
        <f>Source!H28</f>
        <v>1 т конструкций</v>
      </c>
      <c r="E30" s="21">
        <f>Source!I28</f>
        <v>0.22</v>
      </c>
      <c r="F30" s="24"/>
      <c r="G30" s="23"/>
      <c r="H30" s="21"/>
      <c r="I30" s="24"/>
      <c r="J30" s="21"/>
      <c r="K30" s="24"/>
      <c r="Q30">
        <f>ROUND((Source!BZ28/100)*ROUND(Source!AF28*Source!I28, 2), 2)</f>
        <v>85.35</v>
      </c>
      <c r="R30">
        <f>Source!X28</f>
        <v>3474.42</v>
      </c>
      <c r="S30">
        <f>ROUND((Source!CA28/100)*ROUND(Source!AF28*Source!I28, 2), 2)</f>
        <v>80.61</v>
      </c>
      <c r="T30">
        <f>Source!Y28</f>
        <v>3281.4</v>
      </c>
      <c r="U30">
        <f>ROUND((175/100)*ROUND(Source!AE28*Source!I28, 2), 2)</f>
        <v>29.52</v>
      </c>
      <c r="V30">
        <f>ROUND((0/100)*ROUND(Source!CS28*Source!I28, 2), 2)</f>
        <v>0</v>
      </c>
    </row>
    <row r="31" spans="1:37" ht="14.25" x14ac:dyDescent="0.2">
      <c r="A31" s="20"/>
      <c r="B31" s="20"/>
      <c r="C31" s="20" t="s">
        <v>641</v>
      </c>
      <c r="D31" s="22"/>
      <c r="E31" s="21"/>
      <c r="F31" s="24">
        <f>Source!AO28</f>
        <v>359.21</v>
      </c>
      <c r="G31" s="23" t="str">
        <f>Source!DG28</f>
        <v>)*1,2</v>
      </c>
      <c r="H31" s="21">
        <f>Source!AV28</f>
        <v>1</v>
      </c>
      <c r="I31" s="24">
        <f>ROUND(Source!AF28*Source!I28, 2)</f>
        <v>94.83</v>
      </c>
      <c r="J31" s="21">
        <f>IF(Source!BA28&lt;&gt; 0, Source!BA28, 1)</f>
        <v>34.56</v>
      </c>
      <c r="K31" s="24">
        <f>Source!S28</f>
        <v>3277.37</v>
      </c>
      <c r="W31">
        <f>I31</f>
        <v>94.83</v>
      </c>
    </row>
    <row r="32" spans="1:37" ht="14.25" x14ac:dyDescent="0.2">
      <c r="A32" s="20"/>
      <c r="B32" s="20"/>
      <c r="C32" s="20" t="s">
        <v>642</v>
      </c>
      <c r="D32" s="22"/>
      <c r="E32" s="21"/>
      <c r="F32" s="24">
        <f>Source!AM28</f>
        <v>642.58000000000004</v>
      </c>
      <c r="G32" s="23" t="str">
        <f>Source!DE28</f>
        <v>)*1,2</v>
      </c>
      <c r="H32" s="21">
        <f>Source!AV28</f>
        <v>1</v>
      </c>
      <c r="I32" s="24">
        <f>ROUND(Source!AD28*Source!I28, 2)</f>
        <v>169.64</v>
      </c>
      <c r="J32" s="21">
        <f>IF(Source!BB28&lt;&gt; 0, Source!BB28, 1)</f>
        <v>9.86</v>
      </c>
      <c r="K32" s="24">
        <f>Source!Q28</f>
        <v>1672.66</v>
      </c>
    </row>
    <row r="33" spans="1:28" ht="14.25" x14ac:dyDescent="0.2">
      <c r="A33" s="20"/>
      <c r="B33" s="20"/>
      <c r="C33" s="20" t="s">
        <v>643</v>
      </c>
      <c r="D33" s="22"/>
      <c r="E33" s="21"/>
      <c r="F33" s="24">
        <f>Source!AN28</f>
        <v>63.91</v>
      </c>
      <c r="G33" s="23" t="str">
        <f>Source!DF28</f>
        <v>)*1,2</v>
      </c>
      <c r="H33" s="21">
        <f>Source!AV28</f>
        <v>1</v>
      </c>
      <c r="I33" s="25">
        <f>ROUND(Source!AE28*Source!I28, 2)</f>
        <v>16.87</v>
      </c>
      <c r="J33" s="21">
        <f>IF(Source!BS28&lt;&gt; 0, Source!BS28, 1)</f>
        <v>34.56</v>
      </c>
      <c r="K33" s="25">
        <f>Source!R28</f>
        <v>583.1</v>
      </c>
      <c r="W33">
        <f>I33</f>
        <v>16.87</v>
      </c>
    </row>
    <row r="34" spans="1:28" ht="14.25" x14ac:dyDescent="0.2">
      <c r="A34" s="20"/>
      <c r="B34" s="20"/>
      <c r="C34" s="20" t="s">
        <v>644</v>
      </c>
      <c r="D34" s="22"/>
      <c r="E34" s="21"/>
      <c r="F34" s="24">
        <f>Source!AL28</f>
        <v>86.59</v>
      </c>
      <c r="G34" s="23" t="str">
        <f>Source!DD28</f>
        <v/>
      </c>
      <c r="H34" s="21">
        <f>Source!AW28</f>
        <v>1</v>
      </c>
      <c r="I34" s="24">
        <f>ROUND(Source!AC28*Source!I28, 2)</f>
        <v>19.05</v>
      </c>
      <c r="J34" s="21">
        <f>IF(Source!BC28&lt;&gt; 0, Source!BC28, 1)</f>
        <v>10.75</v>
      </c>
      <c r="K34" s="24">
        <f>Source!P28</f>
        <v>204.79</v>
      </c>
    </row>
    <row r="35" spans="1:28" ht="57" x14ac:dyDescent="0.2">
      <c r="A35" s="20" t="s">
        <v>32</v>
      </c>
      <c r="B35" s="20" t="str">
        <f>Source!F30</f>
        <v>101-1117</v>
      </c>
      <c r="C35" s="20" t="s">
        <v>34</v>
      </c>
      <c r="D35" s="22" t="str">
        <f>Source!H30</f>
        <v>т</v>
      </c>
      <c r="E35" s="21">
        <f>Source!I30</f>
        <v>0.22</v>
      </c>
      <c r="F35" s="24">
        <f>Source!AK30</f>
        <v>5492.48</v>
      </c>
      <c r="G35" s="26" t="s">
        <v>3</v>
      </c>
      <c r="H35" s="21">
        <f>Source!AW30</f>
        <v>1</v>
      </c>
      <c r="I35" s="24">
        <f>ROUND(Source!AC30*Source!I30, 2)+ROUND(Source!AD30*Source!I30, 2)+ROUND(Source!AF30*Source!I30, 2)</f>
        <v>1208.3499999999999</v>
      </c>
      <c r="J35" s="21">
        <f>IF(Source!BC30&lt;&gt; 0, Source!BC30, 1)</f>
        <v>11.57</v>
      </c>
      <c r="K35" s="24">
        <f>Source!O30</f>
        <v>13980.56</v>
      </c>
      <c r="Q35">
        <f>ROUND((Source!BZ30/100)*ROUND(Source!AF30*Source!I30, 2), 2)</f>
        <v>0</v>
      </c>
      <c r="R35">
        <f>Source!X30</f>
        <v>0</v>
      </c>
      <c r="S35">
        <f>ROUND((Source!CA30/100)*ROUND(Source!AF30*Source!I30, 2), 2)</f>
        <v>0</v>
      </c>
      <c r="T35">
        <f>Source!Y30</f>
        <v>0</v>
      </c>
      <c r="U35">
        <f>ROUND((175/100)*ROUND(Source!AE30*Source!I30, 2), 2)</f>
        <v>0</v>
      </c>
      <c r="V35">
        <f>ROUND((0/100)*ROUND(Source!CS30*Source!I30, 2), 2)</f>
        <v>0</v>
      </c>
      <c r="X35">
        <f>IF(Source!BI30&lt;=1,I35, 0)</f>
        <v>1208.3499999999999</v>
      </c>
      <c r="Y35">
        <f>IF(Source!BI30=2,I35, 0)</f>
        <v>0</v>
      </c>
      <c r="Z35">
        <f>IF(Source!BI30=3,I35, 0)</f>
        <v>0</v>
      </c>
      <c r="AA35">
        <f>IF(Source!BI30=4,I35, 0)</f>
        <v>0</v>
      </c>
    </row>
    <row r="36" spans="1:28" ht="14.25" x14ac:dyDescent="0.2">
      <c r="A36" s="20"/>
      <c r="B36" s="20"/>
      <c r="C36" s="20" t="s">
        <v>645</v>
      </c>
      <c r="D36" s="22" t="s">
        <v>646</v>
      </c>
      <c r="E36" s="21">
        <f>Source!BZ28</f>
        <v>90</v>
      </c>
      <c r="F36" s="24"/>
      <c r="G36" s="23"/>
      <c r="H36" s="21"/>
      <c r="I36" s="24">
        <f>SUM(Q30:Q35)</f>
        <v>85.35</v>
      </c>
      <c r="J36" s="21">
        <f>Source!AT28</f>
        <v>90</v>
      </c>
      <c r="K36" s="24">
        <f>SUM(R30:R35)</f>
        <v>3474.42</v>
      </c>
    </row>
    <row r="37" spans="1:28" ht="14.25" x14ac:dyDescent="0.2">
      <c r="A37" s="20"/>
      <c r="B37" s="20"/>
      <c r="C37" s="20" t="s">
        <v>647</v>
      </c>
      <c r="D37" s="22" t="s">
        <v>646</v>
      </c>
      <c r="E37" s="21">
        <f>Source!CA28</f>
        <v>85</v>
      </c>
      <c r="F37" s="24"/>
      <c r="G37" s="23"/>
      <c r="H37" s="21"/>
      <c r="I37" s="24">
        <f>SUM(S30:S36)</f>
        <v>80.61</v>
      </c>
      <c r="J37" s="21">
        <f>Source!AU28</f>
        <v>85</v>
      </c>
      <c r="K37" s="24">
        <f>SUM(T30:T36)</f>
        <v>3281.4</v>
      </c>
    </row>
    <row r="38" spans="1:28" ht="14.25" x14ac:dyDescent="0.2">
      <c r="A38" s="28"/>
      <c r="B38" s="28"/>
      <c r="C38" s="28" t="s">
        <v>648</v>
      </c>
      <c r="D38" s="29" t="s">
        <v>649</v>
      </c>
      <c r="E38" s="30">
        <f>Source!AQ28</f>
        <v>39.130000000000003</v>
      </c>
      <c r="F38" s="31"/>
      <c r="G38" s="32" t="str">
        <f>Source!DI28</f>
        <v>)*1,2</v>
      </c>
      <c r="H38" s="30">
        <f>Source!AV28</f>
        <v>1</v>
      </c>
      <c r="I38" s="31">
        <f>Source!U28</f>
        <v>10.33032</v>
      </c>
      <c r="J38" s="30"/>
      <c r="K38" s="31"/>
      <c r="AB38" s="27">
        <f>I38</f>
        <v>10.33032</v>
      </c>
    </row>
    <row r="39" spans="1:28" ht="15" x14ac:dyDescent="0.25">
      <c r="A39" s="33"/>
      <c r="B39" s="33"/>
      <c r="C39" s="34" t="s">
        <v>650</v>
      </c>
      <c r="D39" s="33"/>
      <c r="E39" s="33"/>
      <c r="F39" s="33"/>
      <c r="G39" s="33"/>
      <c r="H39" s="47">
        <f>I31+I32+I34+I36+I37+SUM(I35:I35)</f>
        <v>1657.83</v>
      </c>
      <c r="I39" s="47"/>
      <c r="J39" s="47">
        <f>K31+K32+K34+K36+K37+SUM(K35:K35)</f>
        <v>25891.199999999997</v>
      </c>
      <c r="K39" s="47"/>
      <c r="O39" s="27">
        <f>I31+I32+I34+I36+I37+SUM(I35:I35)</f>
        <v>1657.83</v>
      </c>
      <c r="P39" s="27">
        <f>K31+K32+K34+K36+K37+SUM(K35:K35)</f>
        <v>25891.199999999997</v>
      </c>
      <c r="X39">
        <f>IF(Source!BI28&lt;=1,I31+I32+I34+I36+I37-0, 0)</f>
        <v>449.48</v>
      </c>
      <c r="Y39">
        <f>IF(Source!BI28=2,I31+I32+I34+I36+I37-0, 0)</f>
        <v>0</v>
      </c>
      <c r="Z39">
        <f>IF(Source!BI28=3,I31+I32+I34+I36+I37-0, 0)</f>
        <v>0</v>
      </c>
      <c r="AA39">
        <f>IF(Source!BI28=4,I31+I32+I34+I36+I37,0)</f>
        <v>0</v>
      </c>
    </row>
    <row r="42" spans="1:28" ht="15" x14ac:dyDescent="0.25">
      <c r="A42" s="46" t="str">
        <f>CONCATENATE("Итого по разделу: ",IF(Source!G32&lt;&gt;"Новый раздел", Source!G32, ""))</f>
        <v>Итого по разделу: Строительные работы</v>
      </c>
      <c r="B42" s="46"/>
      <c r="C42" s="46"/>
      <c r="D42" s="46"/>
      <c r="E42" s="46"/>
      <c r="F42" s="46"/>
      <c r="G42" s="46"/>
      <c r="H42" s="44">
        <f>SUM(O29:O41)</f>
        <v>1657.83</v>
      </c>
      <c r="I42" s="45"/>
      <c r="J42" s="44">
        <f>SUM(P29:P41)</f>
        <v>25891.199999999997</v>
      </c>
      <c r="K42" s="45"/>
    </row>
    <row r="43" spans="1:28" hidden="1" x14ac:dyDescent="0.2">
      <c r="A43" t="s">
        <v>651</v>
      </c>
      <c r="H43">
        <f>SUM(AC29:AC42)</f>
        <v>0</v>
      </c>
      <c r="J43">
        <f>SUM(AD29:AD42)</f>
        <v>0</v>
      </c>
    </row>
    <row r="44" spans="1:28" hidden="1" x14ac:dyDescent="0.2">
      <c r="A44" t="s">
        <v>652</v>
      </c>
      <c r="H44">
        <f>SUM(AE29:AE43)</f>
        <v>0</v>
      </c>
      <c r="J44">
        <f>SUM(AF29:AF43)</f>
        <v>0</v>
      </c>
    </row>
    <row r="46" spans="1:28" ht="16.5" x14ac:dyDescent="0.25">
      <c r="A46" s="48" t="str">
        <f>CONCATENATE("Раздел: ",IF(Source!G62&lt;&gt;"Новый раздел", Source!G62, ""))</f>
        <v>Раздел: Монтажные работы (RM-6)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spans="1:28" ht="57" x14ac:dyDescent="0.2">
      <c r="A47" s="20">
        <v>2</v>
      </c>
      <c r="B47" s="20" t="str">
        <f>Source!F66</f>
        <v>м08-01-085-1</v>
      </c>
      <c r="C47" s="20" t="s">
        <v>93</v>
      </c>
      <c r="D47" s="22" t="str">
        <f>Source!H66</f>
        <v>1  ШТ.</v>
      </c>
      <c r="E47" s="21">
        <f>Source!I66</f>
        <v>1</v>
      </c>
      <c r="F47" s="24"/>
      <c r="G47" s="23"/>
      <c r="H47" s="21"/>
      <c r="I47" s="24"/>
      <c r="J47" s="21"/>
      <c r="K47" s="24"/>
      <c r="Q47">
        <f>ROUND((Source!BZ66/100)*ROUND(Source!AF66*Source!I66, 2), 2)</f>
        <v>359.72</v>
      </c>
      <c r="R47">
        <f>Source!X66</f>
        <v>22358.19</v>
      </c>
      <c r="S47">
        <f>ROUND((Source!CA66/100)*ROUND(Source!AF66*Source!I66, 2), 2)</f>
        <v>246.12</v>
      </c>
      <c r="T47">
        <f>Source!Y66</f>
        <v>15297.71</v>
      </c>
      <c r="U47">
        <f>ROUND((175/100)*ROUND(Source!AE66*Source!I66, 2), 2)</f>
        <v>529.1</v>
      </c>
      <c r="V47">
        <f>ROUND((0/100)*ROUND(Source!CS66*Source!I66, 2), 2)</f>
        <v>0</v>
      </c>
    </row>
    <row r="48" spans="1:28" ht="14.25" x14ac:dyDescent="0.2">
      <c r="A48" s="20"/>
      <c r="B48" s="20"/>
      <c r="C48" s="20" t="s">
        <v>641</v>
      </c>
      <c r="D48" s="22"/>
      <c r="E48" s="21"/>
      <c r="F48" s="24">
        <f>Source!AO66</f>
        <v>315.54000000000002</v>
      </c>
      <c r="G48" s="23" t="str">
        <f>Source!DG66</f>
        <v>)*1,2</v>
      </c>
      <c r="H48" s="21">
        <f>Source!AV66</f>
        <v>1</v>
      </c>
      <c r="I48" s="24">
        <f>ROUND(Source!AF66*Source!I66, 2)</f>
        <v>378.65</v>
      </c>
      <c r="J48" s="21">
        <f>IF(Source!BA66&lt;&gt; 0, Source!BA66, 1)</f>
        <v>34.56</v>
      </c>
      <c r="K48" s="24">
        <f>Source!S66</f>
        <v>13086.07</v>
      </c>
      <c r="W48">
        <f>I48</f>
        <v>378.65</v>
      </c>
    </row>
    <row r="49" spans="1:28" ht="14.25" x14ac:dyDescent="0.2">
      <c r="A49" s="20"/>
      <c r="B49" s="20"/>
      <c r="C49" s="20" t="s">
        <v>642</v>
      </c>
      <c r="D49" s="22"/>
      <c r="E49" s="21"/>
      <c r="F49" s="24">
        <f>Source!AM66</f>
        <v>3075.15</v>
      </c>
      <c r="G49" s="23" t="str">
        <f>Source!DE66</f>
        <v>)*1,2</v>
      </c>
      <c r="H49" s="21">
        <f>Source!AV66</f>
        <v>1</v>
      </c>
      <c r="I49" s="24">
        <f>ROUND(Source!AD66*Source!I66, 2)</f>
        <v>3690.18</v>
      </c>
      <c r="J49" s="21">
        <f>IF(Source!BB66&lt;&gt; 0, Source!BB66, 1)</f>
        <v>7.35</v>
      </c>
      <c r="K49" s="24">
        <f>Source!Q66</f>
        <v>27122.82</v>
      </c>
    </row>
    <row r="50" spans="1:28" ht="14.25" x14ac:dyDescent="0.2">
      <c r="A50" s="20"/>
      <c r="B50" s="20"/>
      <c r="C50" s="20" t="s">
        <v>643</v>
      </c>
      <c r="D50" s="22"/>
      <c r="E50" s="21"/>
      <c r="F50" s="24">
        <f>Source!AN66</f>
        <v>251.95</v>
      </c>
      <c r="G50" s="23" t="str">
        <f>Source!DF66</f>
        <v>)*1,2</v>
      </c>
      <c r="H50" s="21">
        <f>Source!AV66</f>
        <v>1</v>
      </c>
      <c r="I50" s="25">
        <f>ROUND(Source!AE66*Source!I66, 2)</f>
        <v>302.33999999999997</v>
      </c>
      <c r="J50" s="21">
        <f>IF(Source!BS66&lt;&gt; 0, Source!BS66, 1)</f>
        <v>34.56</v>
      </c>
      <c r="K50" s="25">
        <f>Source!R66</f>
        <v>10448.870000000001</v>
      </c>
      <c r="W50">
        <f>I50</f>
        <v>302.33999999999997</v>
      </c>
    </row>
    <row r="51" spans="1:28" ht="14.25" x14ac:dyDescent="0.2">
      <c r="A51" s="20"/>
      <c r="B51" s="20"/>
      <c r="C51" s="20" t="s">
        <v>644</v>
      </c>
      <c r="D51" s="22"/>
      <c r="E51" s="21"/>
      <c r="F51" s="24">
        <f>Source!AL66</f>
        <v>135.97999999999999</v>
      </c>
      <c r="G51" s="23" t="str">
        <f>Source!DD66</f>
        <v/>
      </c>
      <c r="H51" s="21">
        <f>Source!AW66</f>
        <v>1</v>
      </c>
      <c r="I51" s="24">
        <f>ROUND(Source!AC66*Source!I66, 2)</f>
        <v>135.97999999999999</v>
      </c>
      <c r="J51" s="21">
        <f>IF(Source!BC66&lt;&gt; 0, Source!BC66, 1)</f>
        <v>9.94</v>
      </c>
      <c r="K51" s="24">
        <f>Source!P66</f>
        <v>1351.64</v>
      </c>
    </row>
    <row r="52" spans="1:28" ht="14.25" x14ac:dyDescent="0.2">
      <c r="A52" s="20"/>
      <c r="B52" s="20"/>
      <c r="C52" s="20" t="s">
        <v>645</v>
      </c>
      <c r="D52" s="22" t="s">
        <v>646</v>
      </c>
      <c r="E52" s="21">
        <f>Source!BZ66</f>
        <v>95</v>
      </c>
      <c r="F52" s="24"/>
      <c r="G52" s="23"/>
      <c r="H52" s="21"/>
      <c r="I52" s="24">
        <f>SUM(Q47:Q51)</f>
        <v>359.72</v>
      </c>
      <c r="J52" s="21">
        <f>Source!AT66</f>
        <v>95</v>
      </c>
      <c r="K52" s="24">
        <f>SUM(R47:R51)</f>
        <v>22358.19</v>
      </c>
    </row>
    <row r="53" spans="1:28" ht="14.25" x14ac:dyDescent="0.2">
      <c r="A53" s="20"/>
      <c r="B53" s="20"/>
      <c r="C53" s="20" t="s">
        <v>647</v>
      </c>
      <c r="D53" s="22" t="s">
        <v>646</v>
      </c>
      <c r="E53" s="21">
        <f>Source!CA66</f>
        <v>65</v>
      </c>
      <c r="F53" s="24"/>
      <c r="G53" s="23"/>
      <c r="H53" s="21"/>
      <c r="I53" s="24">
        <f>SUM(S47:S52)</f>
        <v>246.12</v>
      </c>
      <c r="J53" s="21">
        <f>Source!AU66</f>
        <v>65</v>
      </c>
      <c r="K53" s="24">
        <f>SUM(T47:T52)</f>
        <v>15297.71</v>
      </c>
    </row>
    <row r="54" spans="1:28" ht="14.25" x14ac:dyDescent="0.2">
      <c r="A54" s="28"/>
      <c r="B54" s="28"/>
      <c r="C54" s="28" t="s">
        <v>648</v>
      </c>
      <c r="D54" s="29" t="s">
        <v>649</v>
      </c>
      <c r="E54" s="30">
        <f>Source!AQ66</f>
        <v>32.799999999999997</v>
      </c>
      <c r="F54" s="31"/>
      <c r="G54" s="32" t="str">
        <f>Source!DI66</f>
        <v>)*1,2</v>
      </c>
      <c r="H54" s="30">
        <f>Source!AV66</f>
        <v>1</v>
      </c>
      <c r="I54" s="31">
        <f>Source!U66</f>
        <v>39.359999999999992</v>
      </c>
      <c r="J54" s="30"/>
      <c r="K54" s="31"/>
      <c r="AB54" s="27">
        <f>I54</f>
        <v>39.359999999999992</v>
      </c>
    </row>
    <row r="55" spans="1:28" ht="15" x14ac:dyDescent="0.25">
      <c r="A55" s="33"/>
      <c r="B55" s="33"/>
      <c r="C55" s="34" t="s">
        <v>650</v>
      </c>
      <c r="D55" s="33"/>
      <c r="E55" s="33"/>
      <c r="F55" s="33"/>
      <c r="G55" s="33"/>
      <c r="H55" s="47">
        <f>I48+I49+I51+I52+I53</f>
        <v>4810.6499999999996</v>
      </c>
      <c r="I55" s="47"/>
      <c r="J55" s="47">
        <f>K48+K49+K51+K52+K53</f>
        <v>79216.429999999993</v>
      </c>
      <c r="K55" s="47"/>
      <c r="O55" s="27">
        <f>I48+I49+I51+I52+I53</f>
        <v>4810.6499999999996</v>
      </c>
      <c r="P55" s="27">
        <f>K48+K49+K51+K52+K53</f>
        <v>79216.429999999993</v>
      </c>
      <c r="X55">
        <f>IF(Source!BI66&lt;=1,I48+I49+I51+I52+I53-0, 0)</f>
        <v>0</v>
      </c>
      <c r="Y55">
        <f>IF(Source!BI66=2,I48+I49+I51+I52+I53-0, 0)</f>
        <v>4810.6499999999996</v>
      </c>
      <c r="Z55">
        <f>IF(Source!BI66=3,I48+I49+I51+I52+I53-0, 0)</f>
        <v>0</v>
      </c>
      <c r="AA55">
        <f>IF(Source!BI66=4,I48+I49+I51+I52+I53,0)</f>
        <v>0</v>
      </c>
    </row>
    <row r="57" spans="1:28" ht="57" x14ac:dyDescent="0.2">
      <c r="A57" s="20">
        <v>3</v>
      </c>
      <c r="B57" s="20" t="str">
        <f>Source!F67</f>
        <v>м08-02-472-11</v>
      </c>
      <c r="C57" s="20" t="s">
        <v>103</v>
      </c>
      <c r="D57" s="22" t="str">
        <f>Source!H67</f>
        <v>10 шт.</v>
      </c>
      <c r="E57" s="21">
        <f>Source!I67</f>
        <v>0.4</v>
      </c>
      <c r="F57" s="24"/>
      <c r="G57" s="23"/>
      <c r="H57" s="21"/>
      <c r="I57" s="24"/>
      <c r="J57" s="21"/>
      <c r="K57" s="24"/>
      <c r="Q57">
        <f>ROUND((Source!BZ67/100)*ROUND(Source!AF67*Source!I67, 2), 2)</f>
        <v>15.39</v>
      </c>
      <c r="R57">
        <f>Source!X67</f>
        <v>534.08000000000004</v>
      </c>
      <c r="S57">
        <f>ROUND((Source!CA67/100)*ROUND(Source!AF67*Source!I67, 2), 2)</f>
        <v>10.53</v>
      </c>
      <c r="T57">
        <f>Source!Y67</f>
        <v>365.42</v>
      </c>
      <c r="U57">
        <f>ROUND((175/100)*ROUND(Source!AE67*Source!I67, 2), 2)</f>
        <v>0.12</v>
      </c>
      <c r="V57">
        <f>ROUND((0/100)*ROUND(Source!CS67*Source!I67, 2), 2)</f>
        <v>0</v>
      </c>
    </row>
    <row r="58" spans="1:28" x14ac:dyDescent="0.2">
      <c r="C58" s="35" t="str">
        <f>"Объем: "&amp;Source!I67&amp;"=4/"&amp;"10"</f>
        <v>Объем: 0,4=4/10</v>
      </c>
    </row>
    <row r="59" spans="1:28" ht="14.25" x14ac:dyDescent="0.2">
      <c r="A59" s="20"/>
      <c r="B59" s="20"/>
      <c r="C59" s="20" t="s">
        <v>641</v>
      </c>
      <c r="D59" s="22"/>
      <c r="E59" s="21"/>
      <c r="F59" s="24">
        <f>Source!AO67</f>
        <v>33.75</v>
      </c>
      <c r="G59" s="23" t="str">
        <f>Source!DG67</f>
        <v>)*1,2</v>
      </c>
      <c r="H59" s="21">
        <f>Source!AV67</f>
        <v>1</v>
      </c>
      <c r="I59" s="24">
        <f>ROUND(Source!AF67*Source!I67, 2)</f>
        <v>16.2</v>
      </c>
      <c r="J59" s="21">
        <f>IF(Source!BA67&lt;&gt; 0, Source!BA67, 1)</f>
        <v>34.56</v>
      </c>
      <c r="K59" s="24">
        <f>Source!S67</f>
        <v>559.87</v>
      </c>
      <c r="W59">
        <f>I59</f>
        <v>16.2</v>
      </c>
    </row>
    <row r="60" spans="1:28" ht="14.25" x14ac:dyDescent="0.2">
      <c r="A60" s="20"/>
      <c r="B60" s="20"/>
      <c r="C60" s="20" t="s">
        <v>642</v>
      </c>
      <c r="D60" s="22"/>
      <c r="E60" s="21"/>
      <c r="F60" s="24">
        <f>Source!AM67</f>
        <v>6.75</v>
      </c>
      <c r="G60" s="23" t="str">
        <f>Source!DE67</f>
        <v>)*1,2</v>
      </c>
      <c r="H60" s="21">
        <f>Source!AV67</f>
        <v>1</v>
      </c>
      <c r="I60" s="24">
        <f>ROUND(Source!AD67*Source!I67, 2)</f>
        <v>3.24</v>
      </c>
      <c r="J60" s="21">
        <f>IF(Source!BB67&lt;&gt; 0, Source!BB67, 1)</f>
        <v>9.16</v>
      </c>
      <c r="K60" s="24">
        <f>Source!Q67</f>
        <v>29.68</v>
      </c>
    </row>
    <row r="61" spans="1:28" ht="14.25" x14ac:dyDescent="0.2">
      <c r="A61" s="20"/>
      <c r="B61" s="20"/>
      <c r="C61" s="20" t="s">
        <v>643</v>
      </c>
      <c r="D61" s="22"/>
      <c r="E61" s="21"/>
      <c r="F61" s="24">
        <f>Source!AN67</f>
        <v>0.14000000000000001</v>
      </c>
      <c r="G61" s="23" t="str">
        <f>Source!DF67</f>
        <v>)*1,2</v>
      </c>
      <c r="H61" s="21">
        <f>Source!AV67</f>
        <v>1</v>
      </c>
      <c r="I61" s="25">
        <f>ROUND(Source!AE67*Source!I67, 2)</f>
        <v>7.0000000000000007E-2</v>
      </c>
      <c r="J61" s="21">
        <f>IF(Source!BS67&lt;&gt; 0, Source!BS67, 1)</f>
        <v>34.56</v>
      </c>
      <c r="K61" s="25">
        <f>Source!R67</f>
        <v>2.3199999999999998</v>
      </c>
      <c r="W61">
        <f>I61</f>
        <v>7.0000000000000007E-2</v>
      </c>
    </row>
    <row r="62" spans="1:28" ht="14.25" x14ac:dyDescent="0.2">
      <c r="A62" s="20"/>
      <c r="B62" s="20"/>
      <c r="C62" s="20" t="s">
        <v>644</v>
      </c>
      <c r="D62" s="22"/>
      <c r="E62" s="21"/>
      <c r="F62" s="24">
        <f>Source!AL67</f>
        <v>6.43</v>
      </c>
      <c r="G62" s="23" t="str">
        <f>Source!DD67</f>
        <v/>
      </c>
      <c r="H62" s="21">
        <f>Source!AW67</f>
        <v>1</v>
      </c>
      <c r="I62" s="24">
        <f>ROUND(Source!AC67*Source!I67, 2)</f>
        <v>2.57</v>
      </c>
      <c r="J62" s="21">
        <f>IF(Source!BC67&lt;&gt; 0, Source!BC67, 1)</f>
        <v>12.98</v>
      </c>
      <c r="K62" s="24">
        <f>Source!P67</f>
        <v>33.380000000000003</v>
      </c>
    </row>
    <row r="63" spans="1:28" ht="14.25" x14ac:dyDescent="0.2">
      <c r="A63" s="20"/>
      <c r="B63" s="20"/>
      <c r="C63" s="20" t="s">
        <v>645</v>
      </c>
      <c r="D63" s="22" t="s">
        <v>646</v>
      </c>
      <c r="E63" s="21">
        <f>Source!BZ67</f>
        <v>95</v>
      </c>
      <c r="F63" s="24"/>
      <c r="G63" s="23"/>
      <c r="H63" s="21"/>
      <c r="I63" s="24">
        <f>SUM(Q57:Q62)</f>
        <v>15.39</v>
      </c>
      <c r="J63" s="21">
        <f>Source!AT67</f>
        <v>95</v>
      </c>
      <c r="K63" s="24">
        <f>SUM(R57:R62)</f>
        <v>534.08000000000004</v>
      </c>
    </row>
    <row r="64" spans="1:28" ht="14.25" x14ac:dyDescent="0.2">
      <c r="A64" s="20"/>
      <c r="B64" s="20"/>
      <c r="C64" s="20" t="s">
        <v>647</v>
      </c>
      <c r="D64" s="22" t="s">
        <v>646</v>
      </c>
      <c r="E64" s="21">
        <f>Source!CA67</f>
        <v>65</v>
      </c>
      <c r="F64" s="24"/>
      <c r="G64" s="23"/>
      <c r="H64" s="21"/>
      <c r="I64" s="24">
        <f>SUM(S57:S63)</f>
        <v>10.53</v>
      </c>
      <c r="J64" s="21">
        <f>Source!AU67</f>
        <v>65</v>
      </c>
      <c r="K64" s="24">
        <f>SUM(T57:T63)</f>
        <v>365.42</v>
      </c>
    </row>
    <row r="65" spans="1:28" ht="14.25" x14ac:dyDescent="0.2">
      <c r="A65" s="28"/>
      <c r="B65" s="28"/>
      <c r="C65" s="28" t="s">
        <v>648</v>
      </c>
      <c r="D65" s="29" t="s">
        <v>649</v>
      </c>
      <c r="E65" s="30">
        <f>Source!AQ67</f>
        <v>3.59</v>
      </c>
      <c r="F65" s="31"/>
      <c r="G65" s="32" t="str">
        <f>Source!DI67</f>
        <v>)*1,2</v>
      </c>
      <c r="H65" s="30">
        <f>Source!AV67</f>
        <v>1</v>
      </c>
      <c r="I65" s="31">
        <f>Source!U67</f>
        <v>1.7232000000000001</v>
      </c>
      <c r="J65" s="30"/>
      <c r="K65" s="31"/>
      <c r="AB65" s="27">
        <f>I65</f>
        <v>1.7232000000000001</v>
      </c>
    </row>
    <row r="66" spans="1:28" ht="15" x14ac:dyDescent="0.25">
      <c r="A66" s="33"/>
      <c r="B66" s="33"/>
      <c r="C66" s="34" t="s">
        <v>650</v>
      </c>
      <c r="D66" s="33"/>
      <c r="E66" s="33"/>
      <c r="F66" s="33"/>
      <c r="G66" s="33"/>
      <c r="H66" s="47">
        <f>I59+I60+I62+I63+I64</f>
        <v>47.93</v>
      </c>
      <c r="I66" s="47"/>
      <c r="J66" s="47">
        <f>K59+K60+K62+K63+K64</f>
        <v>1522.43</v>
      </c>
      <c r="K66" s="47"/>
      <c r="O66" s="27">
        <f>I59+I60+I62+I63+I64</f>
        <v>47.93</v>
      </c>
      <c r="P66" s="27">
        <f>K59+K60+K62+K63+K64</f>
        <v>1522.43</v>
      </c>
      <c r="X66">
        <f>IF(Source!BI67&lt;=1,I59+I60+I62+I63+I64-0, 0)</f>
        <v>0</v>
      </c>
      <c r="Y66">
        <f>IF(Source!BI67=2,I59+I60+I62+I63+I64-0, 0)</f>
        <v>47.93</v>
      </c>
      <c r="Z66">
        <f>IF(Source!BI67=3,I59+I60+I62+I63+I64-0, 0)</f>
        <v>0</v>
      </c>
      <c r="AA66">
        <f>IF(Source!BI67=4,I59+I60+I62+I63+I64,0)</f>
        <v>0</v>
      </c>
    </row>
    <row r="68" spans="1:28" ht="28.5" x14ac:dyDescent="0.2">
      <c r="A68" s="20">
        <v>4</v>
      </c>
      <c r="B68" s="20" t="str">
        <f>Source!F68</f>
        <v>м08-01-087-3</v>
      </c>
      <c r="C68" s="20" t="s">
        <v>24</v>
      </c>
      <c r="D68" s="22" t="str">
        <f>Source!H68</f>
        <v>1 Т</v>
      </c>
      <c r="E68" s="21">
        <f>Source!I68</f>
        <v>4.0599999999999997E-2</v>
      </c>
      <c r="F68" s="24"/>
      <c r="G68" s="23"/>
      <c r="H68" s="21"/>
      <c r="I68" s="24"/>
      <c r="J68" s="21"/>
      <c r="K68" s="24"/>
      <c r="Q68">
        <f>ROUND((Source!BZ68/100)*ROUND(Source!AF68*Source!I68, 2), 2)</f>
        <v>27.69</v>
      </c>
      <c r="R68">
        <f>Source!X68</f>
        <v>994.7</v>
      </c>
      <c r="S68">
        <f>ROUND((Source!CA68/100)*ROUND(Source!AF68*Source!I68, 2), 2)</f>
        <v>18.95</v>
      </c>
      <c r="T68">
        <f>Source!Y68</f>
        <v>680.58</v>
      </c>
      <c r="U68">
        <f>ROUND((175/100)*ROUND(Source!AE68*Source!I68, 2), 2)</f>
        <v>2</v>
      </c>
      <c r="V68">
        <f>ROUND((0/100)*ROUND(Source!CS68*Source!I68, 2), 2)</f>
        <v>0</v>
      </c>
    </row>
    <row r="69" spans="1:28" ht="14.25" x14ac:dyDescent="0.2">
      <c r="A69" s="20"/>
      <c r="B69" s="20"/>
      <c r="C69" s="20" t="s">
        <v>641</v>
      </c>
      <c r="D69" s="22"/>
      <c r="E69" s="21"/>
      <c r="F69" s="24">
        <f>Source!AO68</f>
        <v>598.36</v>
      </c>
      <c r="G69" s="23" t="str">
        <f>Source!DG68</f>
        <v>)*1,2</v>
      </c>
      <c r="H69" s="21">
        <f>Source!AV68</f>
        <v>1</v>
      </c>
      <c r="I69" s="24">
        <f>ROUND(Source!AF68*Source!I68, 2)</f>
        <v>29.15</v>
      </c>
      <c r="J69" s="21">
        <f>IF(Source!BA68&lt;&gt; 0, Source!BA68, 1)</f>
        <v>34.56</v>
      </c>
      <c r="K69" s="24">
        <f>Source!S68</f>
        <v>1007.5</v>
      </c>
      <c r="W69">
        <f>I69</f>
        <v>29.15</v>
      </c>
    </row>
    <row r="70" spans="1:28" ht="14.25" x14ac:dyDescent="0.2">
      <c r="A70" s="20"/>
      <c r="B70" s="20"/>
      <c r="C70" s="20" t="s">
        <v>642</v>
      </c>
      <c r="D70" s="22"/>
      <c r="E70" s="21"/>
      <c r="F70" s="24">
        <f>Source!AM68</f>
        <v>508.28</v>
      </c>
      <c r="G70" s="23" t="str">
        <f>Source!DE68</f>
        <v>)*1,2</v>
      </c>
      <c r="H70" s="21">
        <f>Source!AV68</f>
        <v>1</v>
      </c>
      <c r="I70" s="24">
        <f>ROUND(Source!AD68*Source!I68, 2)</f>
        <v>24.76</v>
      </c>
      <c r="J70" s="21">
        <f>IF(Source!BB68&lt;&gt; 0, Source!BB68, 1)</f>
        <v>11.09</v>
      </c>
      <c r="K70" s="24">
        <f>Source!Q68</f>
        <v>274.63</v>
      </c>
    </row>
    <row r="71" spans="1:28" ht="14.25" x14ac:dyDescent="0.2">
      <c r="A71" s="20"/>
      <c r="B71" s="20"/>
      <c r="C71" s="20" t="s">
        <v>643</v>
      </c>
      <c r="D71" s="22"/>
      <c r="E71" s="21"/>
      <c r="F71" s="24">
        <f>Source!AN68</f>
        <v>23.49</v>
      </c>
      <c r="G71" s="23" t="str">
        <f>Source!DF68</f>
        <v>)*1,2</v>
      </c>
      <c r="H71" s="21">
        <f>Source!AV68</f>
        <v>1</v>
      </c>
      <c r="I71" s="25">
        <f>ROUND(Source!AE68*Source!I68, 2)</f>
        <v>1.1399999999999999</v>
      </c>
      <c r="J71" s="21">
        <f>IF(Source!BS68&lt;&gt; 0, Source!BS68, 1)</f>
        <v>34.56</v>
      </c>
      <c r="K71" s="25">
        <f>Source!R68</f>
        <v>39.549999999999997</v>
      </c>
      <c r="W71">
        <f>I71</f>
        <v>1.1399999999999999</v>
      </c>
    </row>
    <row r="72" spans="1:28" ht="14.25" x14ac:dyDescent="0.2">
      <c r="A72" s="20"/>
      <c r="B72" s="20"/>
      <c r="C72" s="20" t="s">
        <v>644</v>
      </c>
      <c r="D72" s="22"/>
      <c r="E72" s="21"/>
      <c r="F72" s="24">
        <f>Source!AL68</f>
        <v>12034.29</v>
      </c>
      <c r="G72" s="23" t="str">
        <f>Source!DD68</f>
        <v/>
      </c>
      <c r="H72" s="21">
        <f>Source!AW68</f>
        <v>1</v>
      </c>
      <c r="I72" s="24">
        <f>ROUND(Source!AC68*Source!I68, 2)</f>
        <v>488.59</v>
      </c>
      <c r="J72" s="21">
        <f>IF(Source!BC68&lt;&gt; 0, Source!BC68, 1)</f>
        <v>10.35</v>
      </c>
      <c r="K72" s="24">
        <f>Source!P68</f>
        <v>5056.93</v>
      </c>
    </row>
    <row r="73" spans="1:28" ht="42.75" x14ac:dyDescent="0.2">
      <c r="A73" s="20" t="s">
        <v>110</v>
      </c>
      <c r="B73" s="20" t="str">
        <f>Source!F69</f>
        <v>201-0843</v>
      </c>
      <c r="C73" s="20" t="s">
        <v>112</v>
      </c>
      <c r="D73" s="22" t="str">
        <f>Source!H69</f>
        <v>т</v>
      </c>
      <c r="E73" s="21">
        <f>Source!I69</f>
        <v>-4.0599999999999997E-2</v>
      </c>
      <c r="F73" s="24">
        <f>Source!AK69</f>
        <v>11534.49</v>
      </c>
      <c r="G73" s="26" t="s">
        <v>3</v>
      </c>
      <c r="H73" s="21">
        <f>Source!AW69</f>
        <v>1</v>
      </c>
      <c r="I73" s="24">
        <f>ROUND(Source!AC69*Source!I69, 2)+ROUND(Source!AD69*Source!I69, 2)+ROUND(Source!AF69*Source!I69, 2)</f>
        <v>-468.3</v>
      </c>
      <c r="J73" s="21">
        <f>IF(Source!BC69&lt;&gt; 0, Source!BC69, 1)</f>
        <v>10.43</v>
      </c>
      <c r="K73" s="24">
        <f>Source!O69</f>
        <v>-4884.37</v>
      </c>
      <c r="Q73">
        <f>ROUND((Source!BZ69/100)*ROUND(Source!AF69*Source!I69, 2), 2)</f>
        <v>0</v>
      </c>
      <c r="R73">
        <f>Source!X69</f>
        <v>0</v>
      </c>
      <c r="S73">
        <f>ROUND((Source!CA69/100)*ROUND(Source!AF69*Source!I69, 2), 2)</f>
        <v>0</v>
      </c>
      <c r="T73">
        <f>Source!Y69</f>
        <v>0</v>
      </c>
      <c r="U73">
        <f>ROUND((175/100)*ROUND(Source!AE69*Source!I69, 2), 2)</f>
        <v>0</v>
      </c>
      <c r="V73">
        <f>ROUND((0/100)*ROUND(Source!CS69*Source!I69, 2), 2)</f>
        <v>0</v>
      </c>
      <c r="X73">
        <f>IF(Source!BI69&lt;=1,I73, 0)</f>
        <v>0</v>
      </c>
      <c r="Y73">
        <f>IF(Source!BI69=2,I73, 0)</f>
        <v>-468.3</v>
      </c>
      <c r="Z73">
        <f>IF(Source!BI69=3,I73, 0)</f>
        <v>0</v>
      </c>
      <c r="AA73">
        <f>IF(Source!BI69=4,I73, 0)</f>
        <v>0</v>
      </c>
    </row>
    <row r="74" spans="1:28" ht="28.5" x14ac:dyDescent="0.2">
      <c r="A74" s="20" t="s">
        <v>114</v>
      </c>
      <c r="B74" s="20" t="str">
        <f>Source!F70</f>
        <v>101-5186</v>
      </c>
      <c r="C74" s="20" t="s">
        <v>116</v>
      </c>
      <c r="D74" s="22" t="str">
        <f>Source!H70</f>
        <v>т</v>
      </c>
      <c r="E74" s="21">
        <f>Source!I70</f>
        <v>4.0599999999999997E-2</v>
      </c>
      <c r="F74" s="24">
        <f>Source!AK70</f>
        <v>5051.08</v>
      </c>
      <c r="G74" s="26" t="s">
        <v>3</v>
      </c>
      <c r="H74" s="21">
        <f>Source!AW70</f>
        <v>1</v>
      </c>
      <c r="I74" s="24">
        <f>ROUND(Source!AC70*Source!I70, 2)+ROUND(Source!AD70*Source!I70, 2)+ROUND(Source!AF70*Source!I70, 2)</f>
        <v>205.07</v>
      </c>
      <c r="J74" s="21">
        <f>IF(Source!BC70&lt;&gt; 0, Source!BC70, 1)</f>
        <v>12.66</v>
      </c>
      <c r="K74" s="24">
        <f>Source!O70</f>
        <v>2596.23</v>
      </c>
      <c r="Q74">
        <f>ROUND((Source!BZ70/100)*ROUND(Source!AF70*Source!I70, 2), 2)</f>
        <v>0</v>
      </c>
      <c r="R74">
        <f>Source!X70</f>
        <v>0</v>
      </c>
      <c r="S74">
        <f>ROUND((Source!CA70/100)*ROUND(Source!AF70*Source!I70, 2), 2)</f>
        <v>0</v>
      </c>
      <c r="T74">
        <f>Source!Y70</f>
        <v>0</v>
      </c>
      <c r="U74">
        <f>ROUND((175/100)*ROUND(Source!AE70*Source!I70, 2), 2)</f>
        <v>0</v>
      </c>
      <c r="V74">
        <f>ROUND((0/100)*ROUND(Source!CS70*Source!I70, 2), 2)</f>
        <v>0</v>
      </c>
      <c r="X74">
        <f>IF(Source!BI70&lt;=1,I74, 0)</f>
        <v>0</v>
      </c>
      <c r="Y74">
        <f>IF(Source!BI70=2,I74, 0)</f>
        <v>205.07</v>
      </c>
      <c r="Z74">
        <f>IF(Source!BI70=3,I74, 0)</f>
        <v>0</v>
      </c>
      <c r="AA74">
        <f>IF(Source!BI70=4,I74, 0)</f>
        <v>0</v>
      </c>
    </row>
    <row r="75" spans="1:28" ht="14.25" x14ac:dyDescent="0.2">
      <c r="A75" s="20"/>
      <c r="B75" s="20"/>
      <c r="C75" s="20" t="s">
        <v>645</v>
      </c>
      <c r="D75" s="22" t="s">
        <v>646</v>
      </c>
      <c r="E75" s="21">
        <f>Source!BZ68</f>
        <v>95</v>
      </c>
      <c r="F75" s="24"/>
      <c r="G75" s="23"/>
      <c r="H75" s="21"/>
      <c r="I75" s="24">
        <f>SUM(Q68:Q74)</f>
        <v>27.69</v>
      </c>
      <c r="J75" s="21">
        <f>Source!AT68</f>
        <v>95</v>
      </c>
      <c r="K75" s="24">
        <f>SUM(R68:R74)</f>
        <v>994.7</v>
      </c>
    </row>
    <row r="76" spans="1:28" ht="14.25" x14ac:dyDescent="0.2">
      <c r="A76" s="20"/>
      <c r="B76" s="20"/>
      <c r="C76" s="20" t="s">
        <v>647</v>
      </c>
      <c r="D76" s="22" t="s">
        <v>646</v>
      </c>
      <c r="E76" s="21">
        <f>Source!CA68</f>
        <v>65</v>
      </c>
      <c r="F76" s="24"/>
      <c r="G76" s="23"/>
      <c r="H76" s="21"/>
      <c r="I76" s="24">
        <f>SUM(S68:S75)</f>
        <v>18.95</v>
      </c>
      <c r="J76" s="21">
        <f>Source!AU68</f>
        <v>65</v>
      </c>
      <c r="K76" s="24">
        <f>SUM(T68:T75)</f>
        <v>680.58</v>
      </c>
    </row>
    <row r="77" spans="1:28" ht="14.25" x14ac:dyDescent="0.2">
      <c r="A77" s="28"/>
      <c r="B77" s="28"/>
      <c r="C77" s="28" t="s">
        <v>648</v>
      </c>
      <c r="D77" s="29" t="s">
        <v>649</v>
      </c>
      <c r="E77" s="30">
        <f>Source!AQ68</f>
        <v>62.2</v>
      </c>
      <c r="F77" s="31"/>
      <c r="G77" s="32" t="str">
        <f>Source!DI68</f>
        <v>)*1,2</v>
      </c>
      <c r="H77" s="30">
        <f>Source!AV68</f>
        <v>1</v>
      </c>
      <c r="I77" s="31">
        <f>Source!U68</f>
        <v>3.0303839999999997</v>
      </c>
      <c r="J77" s="30"/>
      <c r="K77" s="31"/>
      <c r="AB77" s="27">
        <f>I77</f>
        <v>3.0303839999999997</v>
      </c>
    </row>
    <row r="78" spans="1:28" ht="15" x14ac:dyDescent="0.25">
      <c r="A78" s="33"/>
      <c r="B78" s="33"/>
      <c r="C78" s="34" t="s">
        <v>650</v>
      </c>
      <c r="D78" s="33"/>
      <c r="E78" s="33"/>
      <c r="F78" s="33"/>
      <c r="G78" s="33"/>
      <c r="H78" s="47">
        <f>I69+I70+I72+I75+I76+SUM(I73:I74)</f>
        <v>325.91000000000008</v>
      </c>
      <c r="I78" s="47"/>
      <c r="J78" s="47">
        <f>K69+K70+K72+K75+K76+SUM(K73:K74)</f>
        <v>5726.2000000000007</v>
      </c>
      <c r="K78" s="47"/>
      <c r="O78" s="27">
        <f>I69+I70+I72+I75+I76+SUM(I73:I74)</f>
        <v>325.91000000000008</v>
      </c>
      <c r="P78" s="27">
        <f>K69+K70+K72+K75+K76+SUM(K73:K74)</f>
        <v>5726.2000000000007</v>
      </c>
      <c r="X78">
        <f>IF(Source!BI68&lt;=1,I69+I70+I72+I75+I76-0, 0)</f>
        <v>0</v>
      </c>
      <c r="Y78">
        <f>IF(Source!BI68=2,I69+I70+I72+I75+I76-0, 0)</f>
        <v>589.1400000000001</v>
      </c>
      <c r="Z78">
        <f>IF(Source!BI68=3,I69+I70+I72+I75+I76-0, 0)</f>
        <v>0</v>
      </c>
      <c r="AA78">
        <f>IF(Source!BI68=4,I69+I70+I72+I75+I76,0)</f>
        <v>0</v>
      </c>
    </row>
    <row r="80" spans="1:28" ht="85.5" x14ac:dyDescent="0.2">
      <c r="A80" s="20">
        <v>5</v>
      </c>
      <c r="B80" s="20" t="str">
        <f>Source!F71</f>
        <v>м08-02-147-2</v>
      </c>
      <c r="C80" s="20" t="s">
        <v>120</v>
      </c>
      <c r="D80" s="22" t="str">
        <f>Source!H71</f>
        <v>100 М КАБЕЛЯ</v>
      </c>
      <c r="E80" s="21">
        <f>Source!I71</f>
        <v>0.4</v>
      </c>
      <c r="F80" s="24"/>
      <c r="G80" s="23"/>
      <c r="H80" s="21"/>
      <c r="I80" s="24"/>
      <c r="J80" s="21"/>
      <c r="K80" s="24"/>
      <c r="Q80">
        <f>ROUND((Source!BZ71/100)*ROUND(Source!AF71*Source!I71, 2), 2)</f>
        <v>54.05</v>
      </c>
      <c r="R80">
        <f>Source!X71</f>
        <v>1910.35</v>
      </c>
      <c r="S80">
        <f>ROUND((Source!CA71/100)*ROUND(Source!AF71*Source!I71, 2), 2)</f>
        <v>36.979999999999997</v>
      </c>
      <c r="T80">
        <f>Source!Y71</f>
        <v>1307.08</v>
      </c>
      <c r="U80">
        <f>ROUND((175/100)*ROUND(Source!AE71*Source!I71, 2), 2)</f>
        <v>2.2799999999999998</v>
      </c>
      <c r="V80">
        <f>ROUND((0/100)*ROUND(Source!CS71*Source!I71, 2), 2)</f>
        <v>0</v>
      </c>
    </row>
    <row r="81" spans="1:28" x14ac:dyDescent="0.2">
      <c r="C81" s="35" t="str">
        <f>"Объем: "&amp;Source!I71&amp;"=40/"&amp;"100"</f>
        <v>Объем: 0,4=40/100</v>
      </c>
    </row>
    <row r="82" spans="1:28" ht="14.25" x14ac:dyDescent="0.2">
      <c r="A82" s="20"/>
      <c r="B82" s="20"/>
      <c r="C82" s="20" t="s">
        <v>641</v>
      </c>
      <c r="D82" s="22"/>
      <c r="E82" s="21"/>
      <c r="F82" s="24">
        <f>Source!AO71</f>
        <v>118.52</v>
      </c>
      <c r="G82" s="23" t="str">
        <f>Source!DG71</f>
        <v>)*1,2</v>
      </c>
      <c r="H82" s="21">
        <f>Source!AV71</f>
        <v>1</v>
      </c>
      <c r="I82" s="24">
        <f>ROUND(Source!AF71*Source!I71, 2)</f>
        <v>56.89</v>
      </c>
      <c r="J82" s="21">
        <f>IF(Source!BA71&lt;&gt; 0, Source!BA71, 1)</f>
        <v>34.56</v>
      </c>
      <c r="K82" s="24">
        <f>Source!S71</f>
        <v>1966.1</v>
      </c>
      <c r="W82">
        <f>I82</f>
        <v>56.89</v>
      </c>
    </row>
    <row r="83" spans="1:28" ht="14.25" x14ac:dyDescent="0.2">
      <c r="A83" s="20"/>
      <c r="B83" s="20"/>
      <c r="C83" s="20" t="s">
        <v>642</v>
      </c>
      <c r="D83" s="22"/>
      <c r="E83" s="21"/>
      <c r="F83" s="24">
        <f>Source!AM71</f>
        <v>61.56</v>
      </c>
      <c r="G83" s="23" t="str">
        <f>Source!DE71</f>
        <v>)*1,2</v>
      </c>
      <c r="H83" s="21">
        <f>Source!AV71</f>
        <v>1</v>
      </c>
      <c r="I83" s="24">
        <f>ROUND(Source!AD71*Source!I71, 2)</f>
        <v>29.55</v>
      </c>
      <c r="J83" s="21">
        <f>IF(Source!BB71&lt;&gt; 0, Source!BB71, 1)</f>
        <v>10.78</v>
      </c>
      <c r="K83" s="24">
        <f>Source!Q71</f>
        <v>318.54000000000002</v>
      </c>
    </row>
    <row r="84" spans="1:28" ht="14.25" x14ac:dyDescent="0.2">
      <c r="A84" s="20"/>
      <c r="B84" s="20"/>
      <c r="C84" s="20" t="s">
        <v>643</v>
      </c>
      <c r="D84" s="22"/>
      <c r="E84" s="21"/>
      <c r="F84" s="24">
        <f>Source!AN71</f>
        <v>2.7</v>
      </c>
      <c r="G84" s="23" t="str">
        <f>Source!DF71</f>
        <v>)*1,2</v>
      </c>
      <c r="H84" s="21">
        <f>Source!AV71</f>
        <v>1</v>
      </c>
      <c r="I84" s="25">
        <f>ROUND(Source!AE71*Source!I71, 2)</f>
        <v>1.3</v>
      </c>
      <c r="J84" s="21">
        <f>IF(Source!BS71&lt;&gt; 0, Source!BS71, 1)</f>
        <v>34.56</v>
      </c>
      <c r="K84" s="25">
        <f>Source!R71</f>
        <v>44.79</v>
      </c>
      <c r="W84">
        <f>I84</f>
        <v>1.3</v>
      </c>
    </row>
    <row r="85" spans="1:28" ht="14.25" x14ac:dyDescent="0.2">
      <c r="A85" s="20"/>
      <c r="B85" s="20"/>
      <c r="C85" s="20" t="s">
        <v>644</v>
      </c>
      <c r="D85" s="22"/>
      <c r="E85" s="21"/>
      <c r="F85" s="24">
        <f>Source!AL71</f>
        <v>30.29</v>
      </c>
      <c r="G85" s="23" t="str">
        <f>Source!DD71</f>
        <v/>
      </c>
      <c r="H85" s="21">
        <f>Source!AW71</f>
        <v>1</v>
      </c>
      <c r="I85" s="24">
        <f>ROUND(Source!AC71*Source!I71, 2)</f>
        <v>12.12</v>
      </c>
      <c r="J85" s="21">
        <f>IF(Source!BC71&lt;&gt; 0, Source!BC71, 1)</f>
        <v>11.44</v>
      </c>
      <c r="K85" s="24">
        <f>Source!P71</f>
        <v>138.61000000000001</v>
      </c>
    </row>
    <row r="86" spans="1:28" ht="14.25" x14ac:dyDescent="0.2">
      <c r="A86" s="20"/>
      <c r="B86" s="20"/>
      <c r="C86" s="20" t="s">
        <v>645</v>
      </c>
      <c r="D86" s="22" t="s">
        <v>646</v>
      </c>
      <c r="E86" s="21">
        <f>Source!BZ71</f>
        <v>95</v>
      </c>
      <c r="F86" s="24"/>
      <c r="G86" s="23"/>
      <c r="H86" s="21"/>
      <c r="I86" s="24">
        <f>SUM(Q80:Q85)</f>
        <v>54.05</v>
      </c>
      <c r="J86" s="21">
        <f>Source!AT71</f>
        <v>95</v>
      </c>
      <c r="K86" s="24">
        <f>SUM(R80:R85)</f>
        <v>1910.35</v>
      </c>
    </row>
    <row r="87" spans="1:28" ht="14.25" x14ac:dyDescent="0.2">
      <c r="A87" s="20"/>
      <c r="B87" s="20"/>
      <c r="C87" s="20" t="s">
        <v>647</v>
      </c>
      <c r="D87" s="22" t="s">
        <v>646</v>
      </c>
      <c r="E87" s="21">
        <f>Source!CA71</f>
        <v>65</v>
      </c>
      <c r="F87" s="24"/>
      <c r="G87" s="23"/>
      <c r="H87" s="21"/>
      <c r="I87" s="24">
        <f>SUM(S80:S86)</f>
        <v>36.979999999999997</v>
      </c>
      <c r="J87" s="21">
        <f>Source!AU71</f>
        <v>65</v>
      </c>
      <c r="K87" s="24">
        <f>SUM(T80:T86)</f>
        <v>1307.08</v>
      </c>
    </row>
    <row r="88" spans="1:28" ht="14.25" x14ac:dyDescent="0.2">
      <c r="A88" s="28"/>
      <c r="B88" s="28"/>
      <c r="C88" s="28" t="s">
        <v>648</v>
      </c>
      <c r="D88" s="29" t="s">
        <v>649</v>
      </c>
      <c r="E88" s="30">
        <f>Source!AQ71</f>
        <v>12.32</v>
      </c>
      <c r="F88" s="31"/>
      <c r="G88" s="32" t="str">
        <f>Source!DI71</f>
        <v>)*1,2</v>
      </c>
      <c r="H88" s="30">
        <f>Source!AV71</f>
        <v>1</v>
      </c>
      <c r="I88" s="31">
        <f>Source!U71</f>
        <v>5.9135999999999997</v>
      </c>
      <c r="J88" s="30"/>
      <c r="K88" s="31"/>
      <c r="AB88" s="27">
        <f>I88</f>
        <v>5.9135999999999997</v>
      </c>
    </row>
    <row r="89" spans="1:28" ht="15" x14ac:dyDescent="0.25">
      <c r="A89" s="33"/>
      <c r="B89" s="33"/>
      <c r="C89" s="34" t="s">
        <v>650</v>
      </c>
      <c r="D89" s="33"/>
      <c r="E89" s="33"/>
      <c r="F89" s="33"/>
      <c r="G89" s="33"/>
      <c r="H89" s="47">
        <f>I82+I83+I85+I86+I87</f>
        <v>189.59</v>
      </c>
      <c r="I89" s="47"/>
      <c r="J89" s="47">
        <f>K82+K83+K85+K86+K87</f>
        <v>5640.68</v>
      </c>
      <c r="K89" s="47"/>
      <c r="O89" s="27">
        <f>I82+I83+I85+I86+I87</f>
        <v>189.59</v>
      </c>
      <c r="P89" s="27">
        <f>K82+K83+K85+K86+K87</f>
        <v>5640.68</v>
      </c>
      <c r="X89">
        <f>IF(Source!BI71&lt;=1,I82+I83+I85+I86+I87-0, 0)</f>
        <v>0</v>
      </c>
      <c r="Y89">
        <f>IF(Source!BI71=2,I82+I83+I85+I86+I87-0, 0)</f>
        <v>189.59</v>
      </c>
      <c r="Z89">
        <f>IF(Source!BI71=3,I82+I83+I85+I86+I87-0, 0)</f>
        <v>0</v>
      </c>
      <c r="AA89">
        <f>IF(Source!BI71=4,I82+I83+I85+I86+I87,0)</f>
        <v>0</v>
      </c>
    </row>
    <row r="91" spans="1:28" ht="71.25" x14ac:dyDescent="0.2">
      <c r="A91" s="20">
        <v>6</v>
      </c>
      <c r="B91" s="20" t="str">
        <f>Source!F72</f>
        <v>м08-02-147-2</v>
      </c>
      <c r="C91" s="20" t="s">
        <v>124</v>
      </c>
      <c r="D91" s="22" t="str">
        <f>Source!H72</f>
        <v>100 М КАБЕЛЯ</v>
      </c>
      <c r="E91" s="21">
        <f>Source!I72</f>
        <v>0.16</v>
      </c>
      <c r="F91" s="24"/>
      <c r="G91" s="23"/>
      <c r="H91" s="21"/>
      <c r="I91" s="24"/>
      <c r="J91" s="21"/>
      <c r="K91" s="24"/>
      <c r="Q91">
        <f>ROUND((Source!BZ72/100)*ROUND(Source!AF72*Source!I72, 2), 2)</f>
        <v>21.62</v>
      </c>
      <c r="R91">
        <f>Source!X72</f>
        <v>764.14</v>
      </c>
      <c r="S91">
        <f>ROUND((Source!CA72/100)*ROUND(Source!AF72*Source!I72, 2), 2)</f>
        <v>14.79</v>
      </c>
      <c r="T91">
        <f>Source!Y72</f>
        <v>522.83000000000004</v>
      </c>
      <c r="U91">
        <f>ROUND((175/100)*ROUND(Source!AE72*Source!I72, 2), 2)</f>
        <v>0.91</v>
      </c>
      <c r="V91">
        <f>ROUND((0/100)*ROUND(Source!CS72*Source!I72, 2), 2)</f>
        <v>0</v>
      </c>
    </row>
    <row r="92" spans="1:28" x14ac:dyDescent="0.2">
      <c r="C92" s="35" t="str">
        <f>"Объем: "&amp;Source!I72&amp;"=16/"&amp;"100"</f>
        <v>Объем: 0,16=16/100</v>
      </c>
    </row>
    <row r="93" spans="1:28" ht="14.25" x14ac:dyDescent="0.2">
      <c r="A93" s="20"/>
      <c r="B93" s="20"/>
      <c r="C93" s="20" t="s">
        <v>641</v>
      </c>
      <c r="D93" s="22"/>
      <c r="E93" s="21"/>
      <c r="F93" s="24">
        <f>Source!AO72</f>
        <v>118.52</v>
      </c>
      <c r="G93" s="23" t="str">
        <f>Source!DG72</f>
        <v>)*1,2</v>
      </c>
      <c r="H93" s="21">
        <f>Source!AV72</f>
        <v>1</v>
      </c>
      <c r="I93" s="24">
        <f>ROUND(Source!AF72*Source!I72, 2)</f>
        <v>22.76</v>
      </c>
      <c r="J93" s="21">
        <f>IF(Source!BA72&lt;&gt; 0, Source!BA72, 1)</f>
        <v>34.56</v>
      </c>
      <c r="K93" s="24">
        <f>Source!S72</f>
        <v>786.44</v>
      </c>
      <c r="W93">
        <f>I93</f>
        <v>22.76</v>
      </c>
    </row>
    <row r="94" spans="1:28" ht="14.25" x14ac:dyDescent="0.2">
      <c r="A94" s="20"/>
      <c r="B94" s="20"/>
      <c r="C94" s="20" t="s">
        <v>642</v>
      </c>
      <c r="D94" s="22"/>
      <c r="E94" s="21"/>
      <c r="F94" s="24">
        <f>Source!AM72</f>
        <v>61.56</v>
      </c>
      <c r="G94" s="23" t="str">
        <f>Source!DE72</f>
        <v>)*1,2</v>
      </c>
      <c r="H94" s="21">
        <f>Source!AV72</f>
        <v>1</v>
      </c>
      <c r="I94" s="24">
        <f>ROUND(Source!AD72*Source!I72, 2)</f>
        <v>11.82</v>
      </c>
      <c r="J94" s="21">
        <f>IF(Source!BB72&lt;&gt; 0, Source!BB72, 1)</f>
        <v>10.78</v>
      </c>
      <c r="K94" s="24">
        <f>Source!Q72</f>
        <v>127.41</v>
      </c>
    </row>
    <row r="95" spans="1:28" ht="14.25" x14ac:dyDescent="0.2">
      <c r="A95" s="20"/>
      <c r="B95" s="20"/>
      <c r="C95" s="20" t="s">
        <v>643</v>
      </c>
      <c r="D95" s="22"/>
      <c r="E95" s="21"/>
      <c r="F95" s="24">
        <f>Source!AN72</f>
        <v>2.7</v>
      </c>
      <c r="G95" s="23" t="str">
        <f>Source!DF72</f>
        <v>)*1,2</v>
      </c>
      <c r="H95" s="21">
        <f>Source!AV72</f>
        <v>1</v>
      </c>
      <c r="I95" s="25">
        <f>ROUND(Source!AE72*Source!I72, 2)</f>
        <v>0.52</v>
      </c>
      <c r="J95" s="21">
        <f>IF(Source!BS72&lt;&gt; 0, Source!BS72, 1)</f>
        <v>34.56</v>
      </c>
      <c r="K95" s="25">
        <f>Source!R72</f>
        <v>17.920000000000002</v>
      </c>
      <c r="W95">
        <f>I95</f>
        <v>0.52</v>
      </c>
    </row>
    <row r="96" spans="1:28" ht="14.25" x14ac:dyDescent="0.2">
      <c r="A96" s="20"/>
      <c r="B96" s="20"/>
      <c r="C96" s="20" t="s">
        <v>644</v>
      </c>
      <c r="D96" s="22"/>
      <c r="E96" s="21"/>
      <c r="F96" s="24">
        <f>Source!AL72</f>
        <v>30.29</v>
      </c>
      <c r="G96" s="23" t="str">
        <f>Source!DD72</f>
        <v/>
      </c>
      <c r="H96" s="21">
        <f>Source!AW72</f>
        <v>1</v>
      </c>
      <c r="I96" s="24">
        <f>ROUND(Source!AC72*Source!I72, 2)</f>
        <v>4.8499999999999996</v>
      </c>
      <c r="J96" s="21">
        <f>IF(Source!BC72&lt;&gt; 0, Source!BC72, 1)</f>
        <v>11.44</v>
      </c>
      <c r="K96" s="24">
        <f>Source!P72</f>
        <v>55.44</v>
      </c>
    </row>
    <row r="97" spans="1:28" ht="14.25" x14ac:dyDescent="0.2">
      <c r="A97" s="20"/>
      <c r="B97" s="20"/>
      <c r="C97" s="20" t="s">
        <v>645</v>
      </c>
      <c r="D97" s="22" t="s">
        <v>646</v>
      </c>
      <c r="E97" s="21">
        <f>Source!BZ72</f>
        <v>95</v>
      </c>
      <c r="F97" s="24"/>
      <c r="G97" s="23"/>
      <c r="H97" s="21"/>
      <c r="I97" s="24">
        <f>SUM(Q91:Q96)</f>
        <v>21.62</v>
      </c>
      <c r="J97" s="21">
        <f>Source!AT72</f>
        <v>95</v>
      </c>
      <c r="K97" s="24">
        <f>SUM(R91:R96)</f>
        <v>764.14</v>
      </c>
    </row>
    <row r="98" spans="1:28" ht="14.25" x14ac:dyDescent="0.2">
      <c r="A98" s="20"/>
      <c r="B98" s="20"/>
      <c r="C98" s="20" t="s">
        <v>647</v>
      </c>
      <c r="D98" s="22" t="s">
        <v>646</v>
      </c>
      <c r="E98" s="21">
        <f>Source!CA72</f>
        <v>65</v>
      </c>
      <c r="F98" s="24"/>
      <c r="G98" s="23"/>
      <c r="H98" s="21"/>
      <c r="I98" s="24">
        <f>SUM(S91:S97)</f>
        <v>14.79</v>
      </c>
      <c r="J98" s="21">
        <f>Source!AU72</f>
        <v>65</v>
      </c>
      <c r="K98" s="24">
        <f>SUM(T91:T97)</f>
        <v>522.83000000000004</v>
      </c>
    </row>
    <row r="99" spans="1:28" ht="14.25" x14ac:dyDescent="0.2">
      <c r="A99" s="28"/>
      <c r="B99" s="28"/>
      <c r="C99" s="28" t="s">
        <v>648</v>
      </c>
      <c r="D99" s="29" t="s">
        <v>649</v>
      </c>
      <c r="E99" s="30">
        <f>Source!AQ72</f>
        <v>12.32</v>
      </c>
      <c r="F99" s="31"/>
      <c r="G99" s="32" t="str">
        <f>Source!DI72</f>
        <v>)*1,2</v>
      </c>
      <c r="H99" s="30">
        <f>Source!AV72</f>
        <v>1</v>
      </c>
      <c r="I99" s="31">
        <f>Source!U72</f>
        <v>2.36544</v>
      </c>
      <c r="J99" s="30"/>
      <c r="K99" s="31"/>
      <c r="AB99" s="27">
        <f>I99</f>
        <v>2.36544</v>
      </c>
    </row>
    <row r="100" spans="1:28" ht="15" x14ac:dyDescent="0.25">
      <c r="A100" s="33"/>
      <c r="B100" s="33"/>
      <c r="C100" s="34" t="s">
        <v>650</v>
      </c>
      <c r="D100" s="33"/>
      <c r="E100" s="33"/>
      <c r="F100" s="33"/>
      <c r="G100" s="33"/>
      <c r="H100" s="47">
        <f>I93+I94+I96+I97+I98</f>
        <v>75.84</v>
      </c>
      <c r="I100" s="47"/>
      <c r="J100" s="47">
        <f>K93+K94+K96+K97+K98</f>
        <v>2256.2599999999998</v>
      </c>
      <c r="K100" s="47"/>
      <c r="O100" s="27">
        <f>I93+I94+I96+I97+I98</f>
        <v>75.84</v>
      </c>
      <c r="P100" s="27">
        <f>K93+K94+K96+K97+K98</f>
        <v>2256.2599999999998</v>
      </c>
      <c r="X100">
        <f>IF(Source!BI72&lt;=1,I93+I94+I96+I97+I98-0, 0)</f>
        <v>0</v>
      </c>
      <c r="Y100">
        <f>IF(Source!BI72=2,I93+I94+I96+I97+I98-0, 0)</f>
        <v>75.84</v>
      </c>
      <c r="Z100">
        <f>IF(Source!BI72=3,I93+I94+I96+I97+I98-0, 0)</f>
        <v>0</v>
      </c>
      <c r="AA100">
        <f>IF(Source!BI72=4,I93+I94+I96+I97+I98,0)</f>
        <v>0</v>
      </c>
    </row>
    <row r="102" spans="1:28" ht="71.25" x14ac:dyDescent="0.2">
      <c r="A102" s="20">
        <v>7</v>
      </c>
      <c r="B102" s="20" t="str">
        <f>Source!F73</f>
        <v>м08-02-159-6</v>
      </c>
      <c r="C102" s="20" t="s">
        <v>127</v>
      </c>
      <c r="D102" s="22" t="str">
        <f>Source!H73</f>
        <v>1  ШТ.</v>
      </c>
      <c r="E102" s="21">
        <f>Source!I73</f>
        <v>12</v>
      </c>
      <c r="F102" s="24"/>
      <c r="G102" s="23"/>
      <c r="H102" s="21"/>
      <c r="I102" s="24"/>
      <c r="J102" s="21"/>
      <c r="K102" s="24"/>
      <c r="Q102">
        <f>ROUND((Source!BZ73/100)*ROUND(Source!AF73*Source!I73, 2), 2)</f>
        <v>255.27</v>
      </c>
      <c r="R102">
        <f>Source!X73</f>
        <v>8822.09</v>
      </c>
      <c r="S102">
        <f>ROUND((Source!CA73/100)*ROUND(Source!AF73*Source!I73, 2), 2)</f>
        <v>174.66</v>
      </c>
      <c r="T102">
        <f>Source!Y73</f>
        <v>6036.17</v>
      </c>
      <c r="U102">
        <f>ROUND((175/100)*ROUND(Source!AE73*Source!I73, 2), 2)</f>
        <v>0</v>
      </c>
      <c r="V102">
        <f>ROUND((0/100)*ROUND(Source!CS73*Source!I73, 2), 2)</f>
        <v>0</v>
      </c>
    </row>
    <row r="103" spans="1:28" ht="14.25" x14ac:dyDescent="0.2">
      <c r="A103" s="20"/>
      <c r="B103" s="20"/>
      <c r="C103" s="20" t="s">
        <v>641</v>
      </c>
      <c r="D103" s="22"/>
      <c r="E103" s="21"/>
      <c r="F103" s="24">
        <f>Source!AO73</f>
        <v>18.66</v>
      </c>
      <c r="G103" s="23" t="str">
        <f>Source!DG73</f>
        <v>)*1,2</v>
      </c>
      <c r="H103" s="21">
        <f>Source!AV73</f>
        <v>1</v>
      </c>
      <c r="I103" s="24">
        <f>ROUND(Source!AF73*Source!I73, 2)</f>
        <v>268.7</v>
      </c>
      <c r="J103" s="21">
        <f>IF(Source!BA73&lt;&gt; 0, Source!BA73, 1)</f>
        <v>34.56</v>
      </c>
      <c r="K103" s="24">
        <f>Source!S73</f>
        <v>9286.41</v>
      </c>
      <c r="W103">
        <f>I103</f>
        <v>268.7</v>
      </c>
    </row>
    <row r="104" spans="1:28" ht="14.25" x14ac:dyDescent="0.2">
      <c r="A104" s="20"/>
      <c r="B104" s="20"/>
      <c r="C104" s="20" t="s">
        <v>644</v>
      </c>
      <c r="D104" s="22"/>
      <c r="E104" s="21"/>
      <c r="F104" s="24">
        <f>Source!AL73</f>
        <v>5.24</v>
      </c>
      <c r="G104" s="23" t="str">
        <f>Source!DD73</f>
        <v/>
      </c>
      <c r="H104" s="21">
        <f>Source!AW73</f>
        <v>1</v>
      </c>
      <c r="I104" s="24">
        <f>ROUND(Source!AC73*Source!I73, 2)</f>
        <v>62.88</v>
      </c>
      <c r="J104" s="21">
        <f>IF(Source!BC73&lt;&gt; 0, Source!BC73, 1)</f>
        <v>20.54</v>
      </c>
      <c r="K104" s="24">
        <f>Source!P73</f>
        <v>1291.56</v>
      </c>
    </row>
    <row r="105" spans="1:28" ht="14.25" x14ac:dyDescent="0.2">
      <c r="A105" s="20"/>
      <c r="B105" s="20"/>
      <c r="C105" s="20" t="s">
        <v>645</v>
      </c>
      <c r="D105" s="22" t="s">
        <v>646</v>
      </c>
      <c r="E105" s="21">
        <f>Source!BZ73</f>
        <v>95</v>
      </c>
      <c r="F105" s="24"/>
      <c r="G105" s="23"/>
      <c r="H105" s="21"/>
      <c r="I105" s="24">
        <f>SUM(Q102:Q104)</f>
        <v>255.27</v>
      </c>
      <c r="J105" s="21">
        <f>Source!AT73</f>
        <v>95</v>
      </c>
      <c r="K105" s="24">
        <f>SUM(R102:R104)</f>
        <v>8822.09</v>
      </c>
    </row>
    <row r="106" spans="1:28" ht="14.25" x14ac:dyDescent="0.2">
      <c r="A106" s="20"/>
      <c r="B106" s="20"/>
      <c r="C106" s="20" t="s">
        <v>647</v>
      </c>
      <c r="D106" s="22" t="s">
        <v>646</v>
      </c>
      <c r="E106" s="21">
        <f>Source!CA73</f>
        <v>65</v>
      </c>
      <c r="F106" s="24"/>
      <c r="G106" s="23"/>
      <c r="H106" s="21"/>
      <c r="I106" s="24">
        <f>SUM(S102:S105)</f>
        <v>174.66</v>
      </c>
      <c r="J106" s="21">
        <f>Source!AU73</f>
        <v>65</v>
      </c>
      <c r="K106" s="24">
        <f>SUM(T102:T105)</f>
        <v>6036.17</v>
      </c>
    </row>
    <row r="107" spans="1:28" ht="14.25" x14ac:dyDescent="0.2">
      <c r="A107" s="28"/>
      <c r="B107" s="28"/>
      <c r="C107" s="28" t="s">
        <v>648</v>
      </c>
      <c r="D107" s="29" t="s">
        <v>649</v>
      </c>
      <c r="E107" s="30">
        <f>Source!AQ73</f>
        <v>1.94</v>
      </c>
      <c r="F107" s="31"/>
      <c r="G107" s="32" t="str">
        <f>Source!DI73</f>
        <v>)*1,2</v>
      </c>
      <c r="H107" s="30">
        <f>Source!AV73</f>
        <v>1</v>
      </c>
      <c r="I107" s="31">
        <f>Source!U73</f>
        <v>27.936</v>
      </c>
      <c r="J107" s="30"/>
      <c r="K107" s="31"/>
      <c r="AB107" s="27">
        <f>I107</f>
        <v>27.936</v>
      </c>
    </row>
    <row r="108" spans="1:28" ht="15" x14ac:dyDescent="0.25">
      <c r="A108" s="33"/>
      <c r="B108" s="33"/>
      <c r="C108" s="34" t="s">
        <v>650</v>
      </c>
      <c r="D108" s="33"/>
      <c r="E108" s="33"/>
      <c r="F108" s="33"/>
      <c r="G108" s="33"/>
      <c r="H108" s="47">
        <f>I103+I104+I105+I106</f>
        <v>761.51</v>
      </c>
      <c r="I108" s="47"/>
      <c r="J108" s="47">
        <f>K103+K104+K105+K106</f>
        <v>25436.229999999996</v>
      </c>
      <c r="K108" s="47"/>
      <c r="O108" s="27">
        <f>I103+I104+I105+I106</f>
        <v>761.51</v>
      </c>
      <c r="P108" s="27">
        <f>K103+K104+K105+K106</f>
        <v>25436.229999999996</v>
      </c>
      <c r="X108">
        <f>IF(Source!BI73&lt;=1,I103+I104+I105+I106-0, 0)</f>
        <v>0</v>
      </c>
      <c r="Y108">
        <f>IF(Source!BI73=2,I103+I104+I105+I106-0, 0)</f>
        <v>761.51</v>
      </c>
      <c r="Z108">
        <f>IF(Source!BI73=3,I103+I104+I105+I106-0, 0)</f>
        <v>0</v>
      </c>
      <c r="AA108">
        <f>IF(Source!BI73=4,I103+I104+I105+I106,0)</f>
        <v>0</v>
      </c>
    </row>
    <row r="110" spans="1:28" ht="71.25" x14ac:dyDescent="0.2">
      <c r="A110" s="20">
        <v>8</v>
      </c>
      <c r="B110" s="20" t="str">
        <f>Source!F74</f>
        <v>м08-02-158-20</v>
      </c>
      <c r="C110" s="20" t="s">
        <v>131</v>
      </c>
      <c r="D110" s="22" t="str">
        <f>Source!H74</f>
        <v>1  ШТ.</v>
      </c>
      <c r="E110" s="21">
        <f>Source!I74</f>
        <v>4</v>
      </c>
      <c r="F110" s="24"/>
      <c r="G110" s="23"/>
      <c r="H110" s="21"/>
      <c r="I110" s="24"/>
      <c r="J110" s="21"/>
      <c r="K110" s="24"/>
      <c r="Q110">
        <f>ROUND((Source!BZ74/100)*ROUND(Source!AF74*Source!I74, 2), 2)</f>
        <v>85.09</v>
      </c>
      <c r="R110">
        <f>Source!X74</f>
        <v>2962.76</v>
      </c>
      <c r="S110">
        <f>ROUND((Source!CA74/100)*ROUND(Source!AF74*Source!I74, 2), 2)</f>
        <v>58.22</v>
      </c>
      <c r="T110">
        <f>Source!Y74</f>
        <v>2027.15</v>
      </c>
      <c r="U110">
        <f>ROUND((175/100)*ROUND(Source!AE74*Source!I74, 2), 2)</f>
        <v>1.17</v>
      </c>
      <c r="V110">
        <f>ROUND((0/100)*ROUND(Source!CS74*Source!I74, 2), 2)</f>
        <v>0</v>
      </c>
    </row>
    <row r="111" spans="1:28" ht="14.25" x14ac:dyDescent="0.2">
      <c r="A111" s="20"/>
      <c r="B111" s="20"/>
      <c r="C111" s="20" t="s">
        <v>641</v>
      </c>
      <c r="D111" s="22"/>
      <c r="E111" s="21"/>
      <c r="F111" s="24">
        <f>Source!AO74</f>
        <v>18.66</v>
      </c>
      <c r="G111" s="23" t="str">
        <f>Source!DG74</f>
        <v>)*1,2</v>
      </c>
      <c r="H111" s="21">
        <f>Source!AV74</f>
        <v>1</v>
      </c>
      <c r="I111" s="24">
        <f>ROUND(Source!AF74*Source!I74, 2)</f>
        <v>89.57</v>
      </c>
      <c r="J111" s="21">
        <f>IF(Source!BA74&lt;&gt; 0, Source!BA74, 1)</f>
        <v>34.56</v>
      </c>
      <c r="K111" s="24">
        <f>Source!S74</f>
        <v>3095.47</v>
      </c>
      <c r="W111">
        <f>I111</f>
        <v>89.57</v>
      </c>
    </row>
    <row r="112" spans="1:28" ht="14.25" x14ac:dyDescent="0.2">
      <c r="A112" s="20"/>
      <c r="B112" s="20"/>
      <c r="C112" s="20" t="s">
        <v>642</v>
      </c>
      <c r="D112" s="22"/>
      <c r="E112" s="21"/>
      <c r="F112" s="24">
        <f>Source!AM74</f>
        <v>2.2200000000000002</v>
      </c>
      <c r="G112" s="23" t="str">
        <f>Source!DE74</f>
        <v>)*1,2</v>
      </c>
      <c r="H112" s="21">
        <f>Source!AV74</f>
        <v>1</v>
      </c>
      <c r="I112" s="24">
        <f>ROUND(Source!AD74*Source!I74, 2)</f>
        <v>10.66</v>
      </c>
      <c r="J112" s="21">
        <f>IF(Source!BB74&lt;&gt; 0, Source!BB74, 1)</f>
        <v>12.16</v>
      </c>
      <c r="K112" s="24">
        <f>Source!Q74</f>
        <v>129.58000000000001</v>
      </c>
    </row>
    <row r="113" spans="1:28" ht="14.25" x14ac:dyDescent="0.2">
      <c r="A113" s="20"/>
      <c r="B113" s="20"/>
      <c r="C113" s="20" t="s">
        <v>643</v>
      </c>
      <c r="D113" s="22"/>
      <c r="E113" s="21"/>
      <c r="F113" s="24">
        <f>Source!AN74</f>
        <v>0.14000000000000001</v>
      </c>
      <c r="G113" s="23" t="str">
        <f>Source!DF74</f>
        <v>)*1,2</v>
      </c>
      <c r="H113" s="21">
        <f>Source!AV74</f>
        <v>1</v>
      </c>
      <c r="I113" s="25">
        <f>ROUND(Source!AE74*Source!I74, 2)</f>
        <v>0.67</v>
      </c>
      <c r="J113" s="21">
        <f>IF(Source!BS74&lt;&gt; 0, Source!BS74, 1)</f>
        <v>34.56</v>
      </c>
      <c r="K113" s="25">
        <f>Source!R74</f>
        <v>23.22</v>
      </c>
      <c r="W113">
        <f>I113</f>
        <v>0.67</v>
      </c>
    </row>
    <row r="114" spans="1:28" ht="14.25" x14ac:dyDescent="0.2">
      <c r="A114" s="20"/>
      <c r="B114" s="20"/>
      <c r="C114" s="20" t="s">
        <v>644</v>
      </c>
      <c r="D114" s="22"/>
      <c r="E114" s="21"/>
      <c r="F114" s="24">
        <f>Source!AL74</f>
        <v>5.24</v>
      </c>
      <c r="G114" s="23" t="str">
        <f>Source!DD74</f>
        <v/>
      </c>
      <c r="H114" s="21">
        <f>Source!AW74</f>
        <v>1</v>
      </c>
      <c r="I114" s="24">
        <f>ROUND(Source!AC74*Source!I74, 2)</f>
        <v>20.96</v>
      </c>
      <c r="J114" s="21">
        <f>IF(Source!BC74&lt;&gt; 0, Source!BC74, 1)</f>
        <v>20.54</v>
      </c>
      <c r="K114" s="24">
        <f>Source!P74</f>
        <v>430.52</v>
      </c>
    </row>
    <row r="115" spans="1:28" ht="14.25" x14ac:dyDescent="0.2">
      <c r="A115" s="20"/>
      <c r="B115" s="20"/>
      <c r="C115" s="20" t="s">
        <v>645</v>
      </c>
      <c r="D115" s="22" t="s">
        <v>646</v>
      </c>
      <c r="E115" s="21">
        <f>Source!BZ74</f>
        <v>95</v>
      </c>
      <c r="F115" s="24"/>
      <c r="G115" s="23"/>
      <c r="H115" s="21"/>
      <c r="I115" s="24">
        <f>SUM(Q110:Q114)</f>
        <v>85.09</v>
      </c>
      <c r="J115" s="21">
        <f>Source!AT74</f>
        <v>95</v>
      </c>
      <c r="K115" s="24">
        <f>SUM(R110:R114)</f>
        <v>2962.76</v>
      </c>
    </row>
    <row r="116" spans="1:28" ht="14.25" x14ac:dyDescent="0.2">
      <c r="A116" s="20"/>
      <c r="B116" s="20"/>
      <c r="C116" s="20" t="s">
        <v>647</v>
      </c>
      <c r="D116" s="22" t="s">
        <v>646</v>
      </c>
      <c r="E116" s="21">
        <f>Source!CA74</f>
        <v>65</v>
      </c>
      <c r="F116" s="24"/>
      <c r="G116" s="23"/>
      <c r="H116" s="21"/>
      <c r="I116" s="24">
        <f>SUM(S110:S115)</f>
        <v>58.22</v>
      </c>
      <c r="J116" s="21">
        <f>Source!AU74</f>
        <v>65</v>
      </c>
      <c r="K116" s="24">
        <f>SUM(T110:T115)</f>
        <v>2027.15</v>
      </c>
    </row>
    <row r="117" spans="1:28" ht="14.25" x14ac:dyDescent="0.2">
      <c r="A117" s="28"/>
      <c r="B117" s="28"/>
      <c r="C117" s="28" t="s">
        <v>648</v>
      </c>
      <c r="D117" s="29" t="s">
        <v>649</v>
      </c>
      <c r="E117" s="30">
        <f>Source!AQ74</f>
        <v>1.94</v>
      </c>
      <c r="F117" s="31"/>
      <c r="G117" s="32" t="str">
        <f>Source!DI74</f>
        <v>)*1,2</v>
      </c>
      <c r="H117" s="30">
        <f>Source!AV74</f>
        <v>1</v>
      </c>
      <c r="I117" s="31">
        <f>Source!U74</f>
        <v>9.3119999999999994</v>
      </c>
      <c r="J117" s="30"/>
      <c r="K117" s="31"/>
      <c r="AB117" s="27">
        <f>I117</f>
        <v>9.3119999999999994</v>
      </c>
    </row>
    <row r="118" spans="1:28" ht="15" x14ac:dyDescent="0.25">
      <c r="A118" s="33"/>
      <c r="B118" s="33"/>
      <c r="C118" s="34" t="s">
        <v>650</v>
      </c>
      <c r="D118" s="33"/>
      <c r="E118" s="33"/>
      <c r="F118" s="33"/>
      <c r="G118" s="33"/>
      <c r="H118" s="47">
        <f>I111+I112+I114+I115+I116</f>
        <v>264.5</v>
      </c>
      <c r="I118" s="47"/>
      <c r="J118" s="47">
        <f>K111+K112+K114+K115+K116</f>
        <v>8645.48</v>
      </c>
      <c r="K118" s="47"/>
      <c r="O118" s="27">
        <f>I111+I112+I114+I115+I116</f>
        <v>264.5</v>
      </c>
      <c r="P118" s="27">
        <f>K111+K112+K114+K115+K116</f>
        <v>8645.48</v>
      </c>
      <c r="X118">
        <f>IF(Source!BI74&lt;=1,I111+I112+I114+I115+I116-0, 0)</f>
        <v>0</v>
      </c>
      <c r="Y118">
        <f>IF(Source!BI74=2,I111+I112+I114+I115+I116-0, 0)</f>
        <v>264.5</v>
      </c>
      <c r="Z118">
        <f>IF(Source!BI74=3,I111+I112+I114+I115+I116-0, 0)</f>
        <v>0</v>
      </c>
      <c r="AA118">
        <f>IF(Source!BI74=4,I111+I112+I114+I115+I116,0)</f>
        <v>0</v>
      </c>
    </row>
    <row r="121" spans="1:28" ht="15" x14ac:dyDescent="0.25">
      <c r="A121" s="46" t="str">
        <f>CONCATENATE("Итого по разделу: ",IF(Source!G76&lt;&gt;"Новый раздел", Source!G76, ""))</f>
        <v>Итого по разделу: Монтажные работы (RM-6)</v>
      </c>
      <c r="B121" s="46"/>
      <c r="C121" s="46"/>
      <c r="D121" s="46"/>
      <c r="E121" s="46"/>
      <c r="F121" s="46"/>
      <c r="G121" s="46"/>
      <c r="H121" s="44">
        <f>SUM(O46:O120)</f>
        <v>6475.93</v>
      </c>
      <c r="I121" s="45"/>
      <c r="J121" s="44">
        <f>SUM(P46:P120)</f>
        <v>128443.70999999998</v>
      </c>
      <c r="K121" s="45"/>
    </row>
    <row r="122" spans="1:28" hidden="1" x14ac:dyDescent="0.2">
      <c r="A122" t="s">
        <v>651</v>
      </c>
      <c r="H122">
        <f>SUM(AC46:AC121)</f>
        <v>0</v>
      </c>
      <c r="J122">
        <f>SUM(AD46:AD121)</f>
        <v>0</v>
      </c>
    </row>
    <row r="123" spans="1:28" hidden="1" x14ac:dyDescent="0.2">
      <c r="A123" t="s">
        <v>652</v>
      </c>
      <c r="H123">
        <f>SUM(AE46:AE122)</f>
        <v>0</v>
      </c>
      <c r="J123">
        <f>SUM(AF46:AF122)</f>
        <v>0</v>
      </c>
    </row>
    <row r="125" spans="1:28" ht="16.5" x14ac:dyDescent="0.25">
      <c r="A125" s="48" t="str">
        <f>CONCATENATE("Раздел: ",IF(Source!G106&lt;&gt;"Новый раздел", Source!G106, ""))</f>
        <v>Раздел: Монтиажные работы МППУ</v>
      </c>
      <c r="B125" s="48"/>
      <c r="C125" s="48"/>
      <c r="D125" s="48"/>
      <c r="E125" s="48"/>
      <c r="F125" s="48"/>
      <c r="G125" s="48"/>
      <c r="H125" s="48"/>
      <c r="I125" s="48"/>
      <c r="J125" s="48"/>
      <c r="K125" s="48"/>
    </row>
    <row r="126" spans="1:28" ht="71.25" x14ac:dyDescent="0.2">
      <c r="A126" s="20">
        <v>9</v>
      </c>
      <c r="B126" s="20" t="str">
        <f>Source!F110</f>
        <v>м08-03-572-7</v>
      </c>
      <c r="C126" s="20" t="s">
        <v>136</v>
      </c>
      <c r="D126" s="22" t="str">
        <f>Source!H110</f>
        <v>1  ШТ.</v>
      </c>
      <c r="E126" s="21">
        <f>Source!I110</f>
        <v>1</v>
      </c>
      <c r="F126" s="24"/>
      <c r="G126" s="23"/>
      <c r="H126" s="21"/>
      <c r="I126" s="24"/>
      <c r="J126" s="21"/>
      <c r="K126" s="24"/>
      <c r="Q126">
        <f>ROUND((Source!BZ110/100)*ROUND(Source!AF110*Source!I110, 2), 2)</f>
        <v>52.71</v>
      </c>
      <c r="R126">
        <f>Source!X110</f>
        <v>2039.65</v>
      </c>
      <c r="S126">
        <f>ROUND((Source!CA110/100)*ROUND(Source!AF110*Source!I110, 2), 2)</f>
        <v>36.06</v>
      </c>
      <c r="T126">
        <f>Source!Y110</f>
        <v>1395.55</v>
      </c>
      <c r="U126">
        <f>ROUND((175/100)*ROUND(Source!AE110*Source!I110, 2), 2)</f>
        <v>11.64</v>
      </c>
      <c r="V126">
        <f>ROUND((0/100)*ROUND(Source!CS110*Source!I110, 2), 2)</f>
        <v>0</v>
      </c>
    </row>
    <row r="127" spans="1:28" ht="14.25" x14ac:dyDescent="0.2">
      <c r="A127" s="20"/>
      <c r="B127" s="20"/>
      <c r="C127" s="20" t="s">
        <v>641</v>
      </c>
      <c r="D127" s="22"/>
      <c r="E127" s="21"/>
      <c r="F127" s="24">
        <f>Source!AO110</f>
        <v>46.23</v>
      </c>
      <c r="G127" s="23" t="str">
        <f>Source!DG110</f>
        <v>)*1,2</v>
      </c>
      <c r="H127" s="21">
        <f>Source!AV110</f>
        <v>1</v>
      </c>
      <c r="I127" s="24">
        <f>ROUND(Source!AF110*Source!I110, 2)</f>
        <v>55.48</v>
      </c>
      <c r="J127" s="21">
        <f>IF(Source!BA110&lt;&gt; 0, Source!BA110, 1)</f>
        <v>34.56</v>
      </c>
      <c r="K127" s="24">
        <f>Source!S110</f>
        <v>1917.25</v>
      </c>
      <c r="W127">
        <f>I127</f>
        <v>55.48</v>
      </c>
    </row>
    <row r="128" spans="1:28" ht="14.25" x14ac:dyDescent="0.2">
      <c r="A128" s="20"/>
      <c r="B128" s="20"/>
      <c r="C128" s="20" t="s">
        <v>642</v>
      </c>
      <c r="D128" s="22"/>
      <c r="E128" s="21"/>
      <c r="F128" s="24">
        <f>Source!AM110</f>
        <v>99.37</v>
      </c>
      <c r="G128" s="23" t="str">
        <f>Source!DE110</f>
        <v>)*1,2</v>
      </c>
      <c r="H128" s="21">
        <f>Source!AV110</f>
        <v>1</v>
      </c>
      <c r="I128" s="24">
        <f>ROUND(Source!AD110*Source!I110, 2)</f>
        <v>119.24</v>
      </c>
      <c r="J128" s="21">
        <f>IF(Source!BB110&lt;&gt; 0, Source!BB110, 1)</f>
        <v>11.79</v>
      </c>
      <c r="K128" s="24">
        <f>Source!Q110</f>
        <v>1405.89</v>
      </c>
    </row>
    <row r="129" spans="1:28" ht="14.25" x14ac:dyDescent="0.2">
      <c r="A129" s="20"/>
      <c r="B129" s="20"/>
      <c r="C129" s="20" t="s">
        <v>643</v>
      </c>
      <c r="D129" s="22"/>
      <c r="E129" s="21"/>
      <c r="F129" s="24">
        <f>Source!AN110</f>
        <v>5.54</v>
      </c>
      <c r="G129" s="23" t="str">
        <f>Source!DF110</f>
        <v>)*1,2</v>
      </c>
      <c r="H129" s="21">
        <f>Source!AV110</f>
        <v>1</v>
      </c>
      <c r="I129" s="25">
        <f>ROUND(Source!AE110*Source!I110, 2)</f>
        <v>6.65</v>
      </c>
      <c r="J129" s="21">
        <f>IF(Source!BS110&lt;&gt; 0, Source!BS110, 1)</f>
        <v>34.56</v>
      </c>
      <c r="K129" s="25">
        <f>Source!R110</f>
        <v>229.75</v>
      </c>
      <c r="W129">
        <f>I129</f>
        <v>6.65</v>
      </c>
    </row>
    <row r="130" spans="1:28" ht="14.25" x14ac:dyDescent="0.2">
      <c r="A130" s="20"/>
      <c r="B130" s="20"/>
      <c r="C130" s="20" t="s">
        <v>644</v>
      </c>
      <c r="D130" s="22"/>
      <c r="E130" s="21"/>
      <c r="F130" s="24">
        <f>Source!AL110</f>
        <v>353.22</v>
      </c>
      <c r="G130" s="23" t="str">
        <f>Source!DD110</f>
        <v/>
      </c>
      <c r="H130" s="21">
        <f>Source!AW110</f>
        <v>1</v>
      </c>
      <c r="I130" s="24">
        <f>ROUND(Source!AC110*Source!I110, 2)</f>
        <v>353.22</v>
      </c>
      <c r="J130" s="21">
        <f>IF(Source!BC110&lt;&gt; 0, Source!BC110, 1)</f>
        <v>10.41</v>
      </c>
      <c r="K130" s="24">
        <f>Source!P110</f>
        <v>3677.02</v>
      </c>
    </row>
    <row r="131" spans="1:28" ht="14.25" x14ac:dyDescent="0.2">
      <c r="A131" s="20"/>
      <c r="B131" s="20"/>
      <c r="C131" s="20" t="s">
        <v>645</v>
      </c>
      <c r="D131" s="22" t="s">
        <v>646</v>
      </c>
      <c r="E131" s="21">
        <f>Source!BZ110</f>
        <v>95</v>
      </c>
      <c r="F131" s="24"/>
      <c r="G131" s="23"/>
      <c r="H131" s="21"/>
      <c r="I131" s="24">
        <f>SUM(Q126:Q130)</f>
        <v>52.71</v>
      </c>
      <c r="J131" s="21">
        <f>Source!AT110</f>
        <v>95</v>
      </c>
      <c r="K131" s="24">
        <f>SUM(R126:R130)</f>
        <v>2039.65</v>
      </c>
    </row>
    <row r="132" spans="1:28" ht="14.25" x14ac:dyDescent="0.2">
      <c r="A132" s="20"/>
      <c r="B132" s="20"/>
      <c r="C132" s="20" t="s">
        <v>647</v>
      </c>
      <c r="D132" s="22" t="s">
        <v>646</v>
      </c>
      <c r="E132" s="21">
        <f>Source!CA110</f>
        <v>65</v>
      </c>
      <c r="F132" s="24"/>
      <c r="G132" s="23"/>
      <c r="H132" s="21"/>
      <c r="I132" s="24">
        <f>SUM(S126:S131)</f>
        <v>36.06</v>
      </c>
      <c r="J132" s="21">
        <f>Source!AU110</f>
        <v>65</v>
      </c>
      <c r="K132" s="24">
        <f>SUM(T126:T131)</f>
        <v>1395.55</v>
      </c>
    </row>
    <row r="133" spans="1:28" ht="14.25" x14ac:dyDescent="0.2">
      <c r="A133" s="28"/>
      <c r="B133" s="28"/>
      <c r="C133" s="28" t="s">
        <v>648</v>
      </c>
      <c r="D133" s="29" t="s">
        <v>649</v>
      </c>
      <c r="E133" s="30">
        <f>Source!AQ110</f>
        <v>4.66</v>
      </c>
      <c r="F133" s="31"/>
      <c r="G133" s="32" t="str">
        <f>Source!DI110</f>
        <v>)*1,2</v>
      </c>
      <c r="H133" s="30">
        <f>Source!AV110</f>
        <v>1</v>
      </c>
      <c r="I133" s="31">
        <f>Source!U110</f>
        <v>5.5919999999999996</v>
      </c>
      <c r="J133" s="30"/>
      <c r="K133" s="31"/>
      <c r="AB133" s="27">
        <f>I133</f>
        <v>5.5919999999999996</v>
      </c>
    </row>
    <row r="134" spans="1:28" ht="15" x14ac:dyDescent="0.25">
      <c r="A134" s="33"/>
      <c r="B134" s="33"/>
      <c r="C134" s="34" t="s">
        <v>650</v>
      </c>
      <c r="D134" s="33"/>
      <c r="E134" s="33"/>
      <c r="F134" s="33"/>
      <c r="G134" s="33"/>
      <c r="H134" s="47">
        <f>I127+I128+I130+I131+I132</f>
        <v>616.71</v>
      </c>
      <c r="I134" s="47"/>
      <c r="J134" s="47">
        <f>K127+K128+K130+K131+K132</f>
        <v>10435.359999999999</v>
      </c>
      <c r="K134" s="47"/>
      <c r="O134" s="27">
        <f>I127+I128+I130+I131+I132</f>
        <v>616.71</v>
      </c>
      <c r="P134" s="27">
        <f>K127+K128+K130+K131+K132</f>
        <v>10435.359999999999</v>
      </c>
      <c r="X134">
        <f>IF(Source!BI110&lt;=1,I127+I128+I130+I131+I132-0, 0)</f>
        <v>0</v>
      </c>
      <c r="Y134">
        <f>IF(Source!BI110=2,I127+I128+I130+I131+I132-0, 0)</f>
        <v>616.71</v>
      </c>
      <c r="Z134">
        <f>IF(Source!BI110=3,I127+I128+I130+I131+I132-0, 0)</f>
        <v>0</v>
      </c>
      <c r="AA134">
        <f>IF(Source!BI110=4,I127+I128+I130+I131+I132,0)</f>
        <v>0</v>
      </c>
    </row>
    <row r="136" spans="1:28" ht="42.75" x14ac:dyDescent="0.2">
      <c r="A136" s="20">
        <v>10</v>
      </c>
      <c r="B136" s="20" t="str">
        <f>Source!F111</f>
        <v>м08-03-526-1</v>
      </c>
      <c r="C136" s="20" t="s">
        <v>140</v>
      </c>
      <c r="D136" s="22" t="str">
        <f>Source!H111</f>
        <v>1  ШТ.</v>
      </c>
      <c r="E136" s="21">
        <f>Source!I111</f>
        <v>2</v>
      </c>
      <c r="F136" s="24"/>
      <c r="G136" s="23"/>
      <c r="H136" s="21"/>
      <c r="I136" s="24"/>
      <c r="J136" s="21"/>
      <c r="K136" s="24"/>
      <c r="Q136">
        <f>ROUND((Source!BZ111/100)*ROUND(Source!AF111*Source!I111, 2), 2)</f>
        <v>33.840000000000003</v>
      </c>
      <c r="R136">
        <f>Source!X111</f>
        <v>1169.3499999999999</v>
      </c>
      <c r="S136">
        <f>ROUND((Source!CA111/100)*ROUND(Source!AF111*Source!I111, 2), 2)</f>
        <v>23.15</v>
      </c>
      <c r="T136">
        <f>Source!Y111</f>
        <v>800.08</v>
      </c>
      <c r="U136">
        <f>ROUND((175/100)*ROUND(Source!AE111*Source!I111, 2), 2)</f>
        <v>0</v>
      </c>
      <c r="V136">
        <f>ROUND((0/100)*ROUND(Source!CS111*Source!I111, 2), 2)</f>
        <v>0</v>
      </c>
    </row>
    <row r="137" spans="1:28" ht="14.25" x14ac:dyDescent="0.2">
      <c r="A137" s="20"/>
      <c r="B137" s="20"/>
      <c r="C137" s="20" t="s">
        <v>641</v>
      </c>
      <c r="D137" s="22"/>
      <c r="E137" s="21"/>
      <c r="F137" s="24">
        <f>Source!AO111</f>
        <v>14.84</v>
      </c>
      <c r="G137" s="23" t="str">
        <f>Source!DG111</f>
        <v>)*1,2</v>
      </c>
      <c r="H137" s="21">
        <f>Source!AV111</f>
        <v>1</v>
      </c>
      <c r="I137" s="24">
        <f>ROUND(Source!AF111*Source!I111, 2)</f>
        <v>35.619999999999997</v>
      </c>
      <c r="J137" s="21">
        <f>IF(Source!BA111&lt;&gt; 0, Source!BA111, 1)</f>
        <v>34.56</v>
      </c>
      <c r="K137" s="24">
        <f>Source!S111</f>
        <v>1230.8900000000001</v>
      </c>
      <c r="W137">
        <f>I137</f>
        <v>35.619999999999997</v>
      </c>
    </row>
    <row r="138" spans="1:28" ht="14.25" x14ac:dyDescent="0.2">
      <c r="A138" s="20"/>
      <c r="B138" s="20"/>
      <c r="C138" s="20" t="s">
        <v>642</v>
      </c>
      <c r="D138" s="22"/>
      <c r="E138" s="21"/>
      <c r="F138" s="24">
        <f>Source!AM111</f>
        <v>1.1299999999999999</v>
      </c>
      <c r="G138" s="23" t="str">
        <f>Source!DE111</f>
        <v>)*1,2</v>
      </c>
      <c r="H138" s="21">
        <f>Source!AV111</f>
        <v>1</v>
      </c>
      <c r="I138" s="24">
        <f>ROUND(Source!AD111*Source!I111, 2)</f>
        <v>2.71</v>
      </c>
      <c r="J138" s="21">
        <f>IF(Source!BB111&lt;&gt; 0, Source!BB111, 1)</f>
        <v>7.42</v>
      </c>
      <c r="K138" s="24">
        <f>Source!Q111</f>
        <v>20.12</v>
      </c>
    </row>
    <row r="139" spans="1:28" ht="14.25" x14ac:dyDescent="0.2">
      <c r="A139" s="20"/>
      <c r="B139" s="20"/>
      <c r="C139" s="20" t="s">
        <v>644</v>
      </c>
      <c r="D139" s="22"/>
      <c r="E139" s="21"/>
      <c r="F139" s="24">
        <f>Source!AL111</f>
        <v>20.52</v>
      </c>
      <c r="G139" s="23" t="str">
        <f>Source!DD111</f>
        <v/>
      </c>
      <c r="H139" s="21">
        <f>Source!AW111</f>
        <v>1</v>
      </c>
      <c r="I139" s="24">
        <f>ROUND(Source!AC111*Source!I111, 2)</f>
        <v>41.04</v>
      </c>
      <c r="J139" s="21">
        <f>IF(Source!BC111&lt;&gt; 0, Source!BC111, 1)</f>
        <v>12.04</v>
      </c>
      <c r="K139" s="24">
        <f>Source!P111</f>
        <v>494.12</v>
      </c>
    </row>
    <row r="140" spans="1:28" ht="14.25" x14ac:dyDescent="0.2">
      <c r="A140" s="20"/>
      <c r="B140" s="20"/>
      <c r="C140" s="20" t="s">
        <v>645</v>
      </c>
      <c r="D140" s="22" t="s">
        <v>646</v>
      </c>
      <c r="E140" s="21">
        <f>Source!BZ111</f>
        <v>95</v>
      </c>
      <c r="F140" s="24"/>
      <c r="G140" s="23"/>
      <c r="H140" s="21"/>
      <c r="I140" s="24">
        <f>SUM(Q136:Q139)</f>
        <v>33.840000000000003</v>
      </c>
      <c r="J140" s="21">
        <f>Source!AT111</f>
        <v>95</v>
      </c>
      <c r="K140" s="24">
        <f>SUM(R136:R139)</f>
        <v>1169.3499999999999</v>
      </c>
    </row>
    <row r="141" spans="1:28" ht="14.25" x14ac:dyDescent="0.2">
      <c r="A141" s="20"/>
      <c r="B141" s="20"/>
      <c r="C141" s="20" t="s">
        <v>647</v>
      </c>
      <c r="D141" s="22" t="s">
        <v>646</v>
      </c>
      <c r="E141" s="21">
        <f>Source!CA111</f>
        <v>65</v>
      </c>
      <c r="F141" s="24"/>
      <c r="G141" s="23"/>
      <c r="H141" s="21"/>
      <c r="I141" s="24">
        <f>SUM(S136:S140)</f>
        <v>23.15</v>
      </c>
      <c r="J141" s="21">
        <f>Source!AU111</f>
        <v>65</v>
      </c>
      <c r="K141" s="24">
        <f>SUM(T136:T140)</f>
        <v>800.08</v>
      </c>
    </row>
    <row r="142" spans="1:28" ht="14.25" x14ac:dyDescent="0.2">
      <c r="A142" s="28"/>
      <c r="B142" s="28"/>
      <c r="C142" s="28" t="s">
        <v>648</v>
      </c>
      <c r="D142" s="29" t="s">
        <v>649</v>
      </c>
      <c r="E142" s="30">
        <f>Source!AQ111</f>
        <v>1.56</v>
      </c>
      <c r="F142" s="31"/>
      <c r="G142" s="32" t="str">
        <f>Source!DI111</f>
        <v>)*1,2</v>
      </c>
      <c r="H142" s="30">
        <f>Source!AV111</f>
        <v>1</v>
      </c>
      <c r="I142" s="31">
        <f>Source!U111</f>
        <v>3.7439999999999998</v>
      </c>
      <c r="J142" s="30"/>
      <c r="K142" s="31"/>
      <c r="AB142" s="27">
        <f>I142</f>
        <v>3.7439999999999998</v>
      </c>
    </row>
    <row r="143" spans="1:28" ht="15" x14ac:dyDescent="0.25">
      <c r="A143" s="33"/>
      <c r="B143" s="33"/>
      <c r="C143" s="34" t="s">
        <v>650</v>
      </c>
      <c r="D143" s="33"/>
      <c r="E143" s="33"/>
      <c r="F143" s="33"/>
      <c r="G143" s="33"/>
      <c r="H143" s="47">
        <f>I137+I138+I139+I140+I141</f>
        <v>136.36000000000001</v>
      </c>
      <c r="I143" s="47"/>
      <c r="J143" s="47">
        <f>K137+K138+K139+K140+K141</f>
        <v>3714.56</v>
      </c>
      <c r="K143" s="47"/>
      <c r="O143" s="27">
        <f>I137+I138+I139+I140+I141</f>
        <v>136.36000000000001</v>
      </c>
      <c r="P143" s="27">
        <f>K137+K138+K139+K140+K141</f>
        <v>3714.56</v>
      </c>
      <c r="X143">
        <f>IF(Source!BI111&lt;=1,I137+I138+I139+I140+I141-0, 0)</f>
        <v>0</v>
      </c>
      <c r="Y143">
        <f>IF(Source!BI111=2,I137+I138+I139+I140+I141-0, 0)</f>
        <v>136.36000000000001</v>
      </c>
      <c r="Z143">
        <f>IF(Source!BI111=3,I137+I138+I139+I140+I141-0, 0)</f>
        <v>0</v>
      </c>
      <c r="AA143">
        <f>IF(Source!BI111=4,I137+I138+I139+I140+I141,0)</f>
        <v>0</v>
      </c>
    </row>
    <row r="145" spans="1:28" ht="28.5" x14ac:dyDescent="0.2">
      <c r="A145" s="20">
        <v>11</v>
      </c>
      <c r="B145" s="20" t="str">
        <f>Source!F112</f>
        <v>м08-02-390-1</v>
      </c>
      <c r="C145" s="20" t="s">
        <v>144</v>
      </c>
      <c r="D145" s="22" t="str">
        <f>Source!H112</f>
        <v>100 м</v>
      </c>
      <c r="E145" s="21">
        <f>Source!I112</f>
        <v>0.55000000000000004</v>
      </c>
      <c r="F145" s="24"/>
      <c r="G145" s="23"/>
      <c r="H145" s="21"/>
      <c r="I145" s="24"/>
      <c r="J145" s="21"/>
      <c r="K145" s="24"/>
      <c r="Q145">
        <f>ROUND((Source!BZ112/100)*ROUND(Source!AF112*Source!I112, 2), 2)</f>
        <v>97.14</v>
      </c>
      <c r="R145">
        <f>Source!X112</f>
        <v>3360.01</v>
      </c>
      <c r="S145">
        <f>ROUND((Source!CA112/100)*ROUND(Source!AF112*Source!I112, 2), 2)</f>
        <v>66.459999999999994</v>
      </c>
      <c r="T145">
        <f>Source!Y112</f>
        <v>2298.9499999999998</v>
      </c>
      <c r="U145">
        <f>ROUND((175/100)*ROUND(Source!AE112*Source!I112, 2), 2)</f>
        <v>0.16</v>
      </c>
      <c r="V145">
        <f>ROUND((0/100)*ROUND(Source!CS112*Source!I112, 2), 2)</f>
        <v>0</v>
      </c>
    </row>
    <row r="146" spans="1:28" x14ac:dyDescent="0.2">
      <c r="C146" s="35" t="str">
        <f>"Объем: "&amp;Source!I112&amp;"=55/"&amp;"100"</f>
        <v>Объем: 0,55=55/100</v>
      </c>
    </row>
    <row r="147" spans="1:28" ht="14.25" x14ac:dyDescent="0.2">
      <c r="A147" s="20"/>
      <c r="B147" s="20"/>
      <c r="C147" s="20" t="s">
        <v>641</v>
      </c>
      <c r="D147" s="22"/>
      <c r="E147" s="21"/>
      <c r="F147" s="24">
        <f>Source!AO112</f>
        <v>154.91999999999999</v>
      </c>
      <c r="G147" s="23" t="str">
        <f>Source!DG112</f>
        <v>)*1,2</v>
      </c>
      <c r="H147" s="21">
        <f>Source!AV112</f>
        <v>1</v>
      </c>
      <c r="I147" s="24">
        <f>ROUND(Source!AF112*Source!I112, 2)</f>
        <v>102.25</v>
      </c>
      <c r="J147" s="21">
        <f>IF(Source!BA112&lt;&gt; 0, Source!BA112, 1)</f>
        <v>34.56</v>
      </c>
      <c r="K147" s="24">
        <f>Source!S112</f>
        <v>3533.66</v>
      </c>
      <c r="W147">
        <f>I147</f>
        <v>102.25</v>
      </c>
    </row>
    <row r="148" spans="1:28" ht="14.25" x14ac:dyDescent="0.2">
      <c r="A148" s="20"/>
      <c r="B148" s="20"/>
      <c r="C148" s="20" t="s">
        <v>642</v>
      </c>
      <c r="D148" s="22"/>
      <c r="E148" s="21"/>
      <c r="F148" s="24">
        <f>Source!AM112</f>
        <v>31.2</v>
      </c>
      <c r="G148" s="23" t="str">
        <f>Source!DE112</f>
        <v>)*1,2</v>
      </c>
      <c r="H148" s="21">
        <f>Source!AV112</f>
        <v>1</v>
      </c>
      <c r="I148" s="24">
        <f>ROUND(Source!AD112*Source!I112, 2)</f>
        <v>20.59</v>
      </c>
      <c r="J148" s="21">
        <f>IF(Source!BB112&lt;&gt; 0, Source!BB112, 1)</f>
        <v>8.8800000000000008</v>
      </c>
      <c r="K148" s="24">
        <f>Source!Q112</f>
        <v>182.86</v>
      </c>
    </row>
    <row r="149" spans="1:28" ht="14.25" x14ac:dyDescent="0.2">
      <c r="A149" s="20"/>
      <c r="B149" s="20"/>
      <c r="C149" s="20" t="s">
        <v>643</v>
      </c>
      <c r="D149" s="22"/>
      <c r="E149" s="21"/>
      <c r="F149" s="24">
        <f>Source!AN112</f>
        <v>0.14000000000000001</v>
      </c>
      <c r="G149" s="23" t="str">
        <f>Source!DF112</f>
        <v>)*1,2</v>
      </c>
      <c r="H149" s="21">
        <f>Source!AV112</f>
        <v>1</v>
      </c>
      <c r="I149" s="25">
        <f>ROUND(Source!AE112*Source!I112, 2)</f>
        <v>0.09</v>
      </c>
      <c r="J149" s="21">
        <f>IF(Source!BS112&lt;&gt; 0, Source!BS112, 1)</f>
        <v>34.56</v>
      </c>
      <c r="K149" s="25">
        <f>Source!R112</f>
        <v>3.19</v>
      </c>
      <c r="W149">
        <f>I149</f>
        <v>0.09</v>
      </c>
    </row>
    <row r="150" spans="1:28" ht="14.25" x14ac:dyDescent="0.2">
      <c r="A150" s="20"/>
      <c r="B150" s="20"/>
      <c r="C150" s="20" t="s">
        <v>644</v>
      </c>
      <c r="D150" s="22"/>
      <c r="E150" s="21"/>
      <c r="F150" s="24">
        <f>Source!AL112</f>
        <v>51.33</v>
      </c>
      <c r="G150" s="23" t="str">
        <f>Source!DD112</f>
        <v/>
      </c>
      <c r="H150" s="21">
        <f>Source!AW112</f>
        <v>1</v>
      </c>
      <c r="I150" s="24">
        <f>ROUND(Source!AC112*Source!I112, 2)</f>
        <v>28.23</v>
      </c>
      <c r="J150" s="21">
        <f>IF(Source!BC112&lt;&gt; 0, Source!BC112, 1)</f>
        <v>4.72</v>
      </c>
      <c r="K150" s="24">
        <f>Source!P112</f>
        <v>133.25</v>
      </c>
    </row>
    <row r="151" spans="1:28" ht="14.25" x14ac:dyDescent="0.2">
      <c r="A151" s="20"/>
      <c r="B151" s="20"/>
      <c r="C151" s="20" t="s">
        <v>645</v>
      </c>
      <c r="D151" s="22" t="s">
        <v>646</v>
      </c>
      <c r="E151" s="21">
        <f>Source!BZ112</f>
        <v>95</v>
      </c>
      <c r="F151" s="24"/>
      <c r="G151" s="23"/>
      <c r="H151" s="21"/>
      <c r="I151" s="24">
        <f>SUM(Q145:Q150)</f>
        <v>97.14</v>
      </c>
      <c r="J151" s="21">
        <f>Source!AT112</f>
        <v>95</v>
      </c>
      <c r="K151" s="24">
        <f>SUM(R145:R150)</f>
        <v>3360.01</v>
      </c>
    </row>
    <row r="152" spans="1:28" ht="14.25" x14ac:dyDescent="0.2">
      <c r="A152" s="20"/>
      <c r="B152" s="20"/>
      <c r="C152" s="20" t="s">
        <v>647</v>
      </c>
      <c r="D152" s="22" t="s">
        <v>646</v>
      </c>
      <c r="E152" s="21">
        <f>Source!CA112</f>
        <v>65</v>
      </c>
      <c r="F152" s="24"/>
      <c r="G152" s="23"/>
      <c r="H152" s="21"/>
      <c r="I152" s="24">
        <f>SUM(S145:S151)</f>
        <v>66.459999999999994</v>
      </c>
      <c r="J152" s="21">
        <f>Source!AU112</f>
        <v>65</v>
      </c>
      <c r="K152" s="24">
        <f>SUM(T145:T151)</f>
        <v>2298.9499999999998</v>
      </c>
    </row>
    <row r="153" spans="1:28" ht="14.25" x14ac:dyDescent="0.2">
      <c r="A153" s="28"/>
      <c r="B153" s="28"/>
      <c r="C153" s="28" t="s">
        <v>648</v>
      </c>
      <c r="D153" s="29" t="s">
        <v>649</v>
      </c>
      <c r="E153" s="30">
        <f>Source!AQ112</f>
        <v>16.29</v>
      </c>
      <c r="F153" s="31"/>
      <c r="G153" s="32" t="str">
        <f>Source!DI112</f>
        <v>)*1,2</v>
      </c>
      <c r="H153" s="30">
        <f>Source!AV112</f>
        <v>1</v>
      </c>
      <c r="I153" s="31">
        <f>Source!U112</f>
        <v>10.7514</v>
      </c>
      <c r="J153" s="30"/>
      <c r="K153" s="31"/>
      <c r="AB153" s="27">
        <f>I153</f>
        <v>10.7514</v>
      </c>
    </row>
    <row r="154" spans="1:28" ht="15" x14ac:dyDescent="0.25">
      <c r="A154" s="33"/>
      <c r="B154" s="33"/>
      <c r="C154" s="34" t="s">
        <v>650</v>
      </c>
      <c r="D154" s="33"/>
      <c r="E154" s="33"/>
      <c r="F154" s="33"/>
      <c r="G154" s="33"/>
      <c r="H154" s="47">
        <f>I147+I148+I150+I151+I152</f>
        <v>314.66999999999996</v>
      </c>
      <c r="I154" s="47"/>
      <c r="J154" s="47">
        <f>K147+K148+K150+K151+K152</f>
        <v>9508.73</v>
      </c>
      <c r="K154" s="47"/>
      <c r="O154" s="27">
        <f>I147+I148+I150+I151+I152</f>
        <v>314.66999999999996</v>
      </c>
      <c r="P154" s="27">
        <f>K147+K148+K150+K151+K152</f>
        <v>9508.73</v>
      </c>
      <c r="X154">
        <f>IF(Source!BI112&lt;=1,I147+I148+I150+I151+I152-0, 0)</f>
        <v>0</v>
      </c>
      <c r="Y154">
        <f>IF(Source!BI112=2,I147+I148+I150+I151+I152-0, 0)</f>
        <v>314.66999999999996</v>
      </c>
      <c r="Z154">
        <f>IF(Source!BI112=3,I147+I148+I150+I151+I152-0, 0)</f>
        <v>0</v>
      </c>
      <c r="AA154">
        <f>IF(Source!BI112=4,I147+I148+I150+I151+I152,0)</f>
        <v>0</v>
      </c>
    </row>
    <row r="156" spans="1:28" ht="57" x14ac:dyDescent="0.2">
      <c r="A156" s="20">
        <v>12</v>
      </c>
      <c r="B156" s="20" t="str">
        <f>Source!F113</f>
        <v>м08-02-422-1</v>
      </c>
      <c r="C156" s="20" t="s">
        <v>149</v>
      </c>
      <c r="D156" s="22" t="str">
        <f>Source!H113</f>
        <v>100 М ОДНОГО ПРОВОДА</v>
      </c>
      <c r="E156" s="21">
        <f>Source!I113</f>
        <v>0.2</v>
      </c>
      <c r="F156" s="24"/>
      <c r="G156" s="23"/>
      <c r="H156" s="21"/>
      <c r="I156" s="24"/>
      <c r="J156" s="21"/>
      <c r="K156" s="24"/>
      <c r="Q156">
        <f>ROUND((Source!BZ113/100)*ROUND(Source!AF113*Source!I113, 2), 2)</f>
        <v>43.42</v>
      </c>
      <c r="R156">
        <f>Source!X113</f>
        <v>1501.86</v>
      </c>
      <c r="S156">
        <f>ROUND((Source!CA113/100)*ROUND(Source!AF113*Source!I113, 2), 2)</f>
        <v>29.71</v>
      </c>
      <c r="T156">
        <f>Source!Y113</f>
        <v>1027.5899999999999</v>
      </c>
      <c r="U156">
        <f>ROUND((175/100)*ROUND(Source!AE113*Source!I113, 2), 2)</f>
        <v>0.05</v>
      </c>
      <c r="V156">
        <f>ROUND((0/100)*ROUND(Source!CS113*Source!I113, 2), 2)</f>
        <v>0</v>
      </c>
    </row>
    <row r="157" spans="1:28" x14ac:dyDescent="0.2">
      <c r="C157" s="35" t="str">
        <f>"Объем: "&amp;Source!I113&amp;"=20/"&amp;"100"</f>
        <v>Объем: 0,2=20/100</v>
      </c>
    </row>
    <row r="158" spans="1:28" ht="14.25" x14ac:dyDescent="0.2">
      <c r="A158" s="20"/>
      <c r="B158" s="20"/>
      <c r="C158" s="20" t="s">
        <v>641</v>
      </c>
      <c r="D158" s="22"/>
      <c r="E158" s="21"/>
      <c r="F158" s="24">
        <f>Source!AO113</f>
        <v>190.46</v>
      </c>
      <c r="G158" s="23" t="str">
        <f>Source!DG113</f>
        <v>)*1,2</v>
      </c>
      <c r="H158" s="21">
        <f>Source!AV113</f>
        <v>1</v>
      </c>
      <c r="I158" s="24">
        <f>ROUND(Source!AF113*Source!I113, 2)</f>
        <v>45.71</v>
      </c>
      <c r="J158" s="21">
        <f>IF(Source!BA113&lt;&gt; 0, Source!BA113, 1)</f>
        <v>34.56</v>
      </c>
      <c r="K158" s="24">
        <f>Source!S113</f>
        <v>1579.75</v>
      </c>
      <c r="W158">
        <f>I158</f>
        <v>45.71</v>
      </c>
    </row>
    <row r="159" spans="1:28" ht="14.25" x14ac:dyDescent="0.2">
      <c r="A159" s="20"/>
      <c r="B159" s="20"/>
      <c r="C159" s="20" t="s">
        <v>642</v>
      </c>
      <c r="D159" s="22"/>
      <c r="E159" s="21"/>
      <c r="F159" s="24">
        <f>Source!AM113</f>
        <v>2.2200000000000002</v>
      </c>
      <c r="G159" s="23" t="str">
        <f>Source!DE113</f>
        <v>)*1,2</v>
      </c>
      <c r="H159" s="21">
        <f>Source!AV113</f>
        <v>1</v>
      </c>
      <c r="I159" s="24">
        <f>ROUND(Source!AD113*Source!I113, 2)</f>
        <v>0.53</v>
      </c>
      <c r="J159" s="21">
        <f>IF(Source!BB113&lt;&gt; 0, Source!BB113, 1)</f>
        <v>12.16</v>
      </c>
      <c r="K159" s="24">
        <f>Source!Q113</f>
        <v>6.48</v>
      </c>
    </row>
    <row r="160" spans="1:28" ht="14.25" x14ac:dyDescent="0.2">
      <c r="A160" s="20"/>
      <c r="B160" s="20"/>
      <c r="C160" s="20" t="s">
        <v>643</v>
      </c>
      <c r="D160" s="22"/>
      <c r="E160" s="21"/>
      <c r="F160" s="24">
        <f>Source!AN113</f>
        <v>0.14000000000000001</v>
      </c>
      <c r="G160" s="23" t="str">
        <f>Source!DF113</f>
        <v>)*1,2</v>
      </c>
      <c r="H160" s="21">
        <f>Source!AV113</f>
        <v>1</v>
      </c>
      <c r="I160" s="25">
        <f>ROUND(Source!AE113*Source!I113, 2)</f>
        <v>0.03</v>
      </c>
      <c r="J160" s="21">
        <f>IF(Source!BS113&lt;&gt; 0, Source!BS113, 1)</f>
        <v>34.56</v>
      </c>
      <c r="K160" s="25">
        <f>Source!R113</f>
        <v>1.1599999999999999</v>
      </c>
      <c r="W160">
        <f>I160</f>
        <v>0.03</v>
      </c>
    </row>
    <row r="161" spans="1:28" ht="14.25" x14ac:dyDescent="0.2">
      <c r="A161" s="20"/>
      <c r="B161" s="20"/>
      <c r="C161" s="20" t="s">
        <v>644</v>
      </c>
      <c r="D161" s="22"/>
      <c r="E161" s="21"/>
      <c r="F161" s="24">
        <f>Source!AL113</f>
        <v>179.35</v>
      </c>
      <c r="G161" s="23" t="str">
        <f>Source!DD113</f>
        <v/>
      </c>
      <c r="H161" s="21">
        <f>Source!AW113</f>
        <v>1</v>
      </c>
      <c r="I161" s="24">
        <f>ROUND(Source!AC113*Source!I113, 2)</f>
        <v>35.869999999999997</v>
      </c>
      <c r="J161" s="21">
        <f>IF(Source!BC113&lt;&gt; 0, Source!BC113, 1)</f>
        <v>7.46</v>
      </c>
      <c r="K161" s="24">
        <f>Source!P113</f>
        <v>267.58999999999997</v>
      </c>
    </row>
    <row r="162" spans="1:28" ht="14.25" x14ac:dyDescent="0.2">
      <c r="A162" s="20"/>
      <c r="B162" s="20"/>
      <c r="C162" s="20" t="s">
        <v>645</v>
      </c>
      <c r="D162" s="22" t="s">
        <v>646</v>
      </c>
      <c r="E162" s="21">
        <f>Source!BZ113</f>
        <v>95</v>
      </c>
      <c r="F162" s="24"/>
      <c r="G162" s="23"/>
      <c r="H162" s="21"/>
      <c r="I162" s="24">
        <f>SUM(Q156:Q161)</f>
        <v>43.42</v>
      </c>
      <c r="J162" s="21">
        <f>Source!AT113</f>
        <v>95</v>
      </c>
      <c r="K162" s="24">
        <f>SUM(R156:R161)</f>
        <v>1501.86</v>
      </c>
    </row>
    <row r="163" spans="1:28" ht="14.25" x14ac:dyDescent="0.2">
      <c r="A163" s="20"/>
      <c r="B163" s="20"/>
      <c r="C163" s="20" t="s">
        <v>647</v>
      </c>
      <c r="D163" s="22" t="s">
        <v>646</v>
      </c>
      <c r="E163" s="21">
        <f>Source!CA113</f>
        <v>65</v>
      </c>
      <c r="F163" s="24"/>
      <c r="G163" s="23"/>
      <c r="H163" s="21"/>
      <c r="I163" s="24">
        <f>SUM(S156:S162)</f>
        <v>29.71</v>
      </c>
      <c r="J163" s="21">
        <f>Source!AU113</f>
        <v>65</v>
      </c>
      <c r="K163" s="24">
        <f>SUM(T156:T162)</f>
        <v>1027.5899999999999</v>
      </c>
    </row>
    <row r="164" spans="1:28" ht="14.25" x14ac:dyDescent="0.2">
      <c r="A164" s="28"/>
      <c r="B164" s="28"/>
      <c r="C164" s="28" t="s">
        <v>648</v>
      </c>
      <c r="D164" s="29" t="s">
        <v>649</v>
      </c>
      <c r="E164" s="30">
        <f>Source!AQ113</f>
        <v>19.2</v>
      </c>
      <c r="F164" s="31"/>
      <c r="G164" s="32" t="str">
        <f>Source!DI113</f>
        <v>)*1,2</v>
      </c>
      <c r="H164" s="30">
        <f>Source!AV113</f>
        <v>1</v>
      </c>
      <c r="I164" s="31">
        <f>Source!U113</f>
        <v>4.6079999999999997</v>
      </c>
      <c r="J164" s="30"/>
      <c r="K164" s="31"/>
      <c r="AB164" s="27">
        <f>I164</f>
        <v>4.6079999999999997</v>
      </c>
    </row>
    <row r="165" spans="1:28" ht="15" x14ac:dyDescent="0.25">
      <c r="A165" s="33"/>
      <c r="B165" s="33"/>
      <c r="C165" s="34" t="s">
        <v>650</v>
      </c>
      <c r="D165" s="33"/>
      <c r="E165" s="33"/>
      <c r="F165" s="33"/>
      <c r="G165" s="33"/>
      <c r="H165" s="47">
        <f>I158+I159+I161+I162+I163</f>
        <v>155.24</v>
      </c>
      <c r="I165" s="47"/>
      <c r="J165" s="47">
        <f>K158+K159+K161+K162+K163</f>
        <v>4383.2699999999995</v>
      </c>
      <c r="K165" s="47"/>
      <c r="O165" s="27">
        <f>I158+I159+I161+I162+I163</f>
        <v>155.24</v>
      </c>
      <c r="P165" s="27">
        <f>K158+K159+K161+K162+K163</f>
        <v>4383.2699999999995</v>
      </c>
      <c r="X165">
        <f>IF(Source!BI113&lt;=1,I158+I159+I161+I162+I163-0, 0)</f>
        <v>0</v>
      </c>
      <c r="Y165">
        <f>IF(Source!BI113=2,I158+I159+I161+I162+I163-0, 0)</f>
        <v>155.24</v>
      </c>
      <c r="Z165">
        <f>IF(Source!BI113=3,I158+I159+I161+I162+I163-0, 0)</f>
        <v>0</v>
      </c>
      <c r="AA165">
        <f>IF(Source!BI113=4,I158+I159+I161+I162+I163,0)</f>
        <v>0</v>
      </c>
    </row>
    <row r="167" spans="1:28" ht="57" x14ac:dyDescent="0.2">
      <c r="A167" s="20">
        <v>13</v>
      </c>
      <c r="B167" s="20" t="str">
        <f>Source!F114</f>
        <v>м08-02-422-2</v>
      </c>
      <c r="C167" s="20" t="s">
        <v>154</v>
      </c>
      <c r="D167" s="22" t="str">
        <f>Source!H114</f>
        <v>100 М ОДНОГО ПРОВОДА</v>
      </c>
      <c r="E167" s="21">
        <f>Source!I114</f>
        <v>0.1</v>
      </c>
      <c r="F167" s="24"/>
      <c r="G167" s="23"/>
      <c r="H167" s="21"/>
      <c r="I167" s="24"/>
      <c r="J167" s="21"/>
      <c r="K167" s="24"/>
      <c r="Q167">
        <f>ROUND((Source!BZ114/100)*ROUND(Source!AF114*Source!I114, 2), 2)</f>
        <v>23.7</v>
      </c>
      <c r="R167">
        <f>Source!X114</f>
        <v>820.24</v>
      </c>
      <c r="S167">
        <f>ROUND((Source!CA114/100)*ROUND(Source!AF114*Source!I114, 2), 2)</f>
        <v>16.22</v>
      </c>
      <c r="T167">
        <f>Source!Y114</f>
        <v>561.22</v>
      </c>
      <c r="U167">
        <f>ROUND((175/100)*ROUND(Source!AE114*Source!I114, 2), 2)</f>
        <v>0.05</v>
      </c>
      <c r="V167">
        <f>ROUND((0/100)*ROUND(Source!CS114*Source!I114, 2), 2)</f>
        <v>0</v>
      </c>
    </row>
    <row r="168" spans="1:28" x14ac:dyDescent="0.2">
      <c r="C168" s="35" t="str">
        <f>"Объем: "&amp;Source!I114&amp;"=10/"&amp;"100"</f>
        <v>Объем: 0,1=10/100</v>
      </c>
    </row>
    <row r="169" spans="1:28" ht="14.25" x14ac:dyDescent="0.2">
      <c r="A169" s="20"/>
      <c r="B169" s="20"/>
      <c r="C169" s="20" t="s">
        <v>641</v>
      </c>
      <c r="D169" s="22"/>
      <c r="E169" s="21"/>
      <c r="F169" s="24">
        <f>Source!AO114</f>
        <v>207.92</v>
      </c>
      <c r="G169" s="23" t="str">
        <f>Source!DG114</f>
        <v>)*1,2</v>
      </c>
      <c r="H169" s="21">
        <f>Source!AV114</f>
        <v>1</v>
      </c>
      <c r="I169" s="24">
        <f>ROUND(Source!AF114*Source!I114, 2)</f>
        <v>24.95</v>
      </c>
      <c r="J169" s="21">
        <f>IF(Source!BA114&lt;&gt; 0, Source!BA114, 1)</f>
        <v>34.56</v>
      </c>
      <c r="K169" s="24">
        <f>Source!S114</f>
        <v>862.29</v>
      </c>
      <c r="W169">
        <f>I169</f>
        <v>24.95</v>
      </c>
    </row>
    <row r="170" spans="1:28" ht="14.25" x14ac:dyDescent="0.2">
      <c r="A170" s="20"/>
      <c r="B170" s="20"/>
      <c r="C170" s="20" t="s">
        <v>642</v>
      </c>
      <c r="D170" s="22"/>
      <c r="E170" s="21"/>
      <c r="F170" s="24">
        <f>Source!AM114</f>
        <v>4.4400000000000004</v>
      </c>
      <c r="G170" s="23" t="str">
        <f>Source!DE114</f>
        <v>)*1,2</v>
      </c>
      <c r="H170" s="21">
        <f>Source!AV114</f>
        <v>1</v>
      </c>
      <c r="I170" s="24">
        <f>ROUND(Source!AD114*Source!I114, 2)</f>
        <v>0.53</v>
      </c>
      <c r="J170" s="21">
        <f>IF(Source!BB114&lt;&gt; 0, Source!BB114, 1)</f>
        <v>12.16</v>
      </c>
      <c r="K170" s="24">
        <f>Source!Q114</f>
        <v>6.48</v>
      </c>
    </row>
    <row r="171" spans="1:28" ht="14.25" x14ac:dyDescent="0.2">
      <c r="A171" s="20"/>
      <c r="B171" s="20"/>
      <c r="C171" s="20" t="s">
        <v>643</v>
      </c>
      <c r="D171" s="22"/>
      <c r="E171" s="21"/>
      <c r="F171" s="24">
        <f>Source!AN114</f>
        <v>0.27</v>
      </c>
      <c r="G171" s="23" t="str">
        <f>Source!DF114</f>
        <v>)*1,2</v>
      </c>
      <c r="H171" s="21">
        <f>Source!AV114</f>
        <v>1</v>
      </c>
      <c r="I171" s="25">
        <f>ROUND(Source!AE114*Source!I114, 2)</f>
        <v>0.03</v>
      </c>
      <c r="J171" s="21">
        <f>IF(Source!BS114&lt;&gt; 0, Source!BS114, 1)</f>
        <v>34.56</v>
      </c>
      <c r="K171" s="25">
        <f>Source!R114</f>
        <v>1.1200000000000001</v>
      </c>
      <c r="W171">
        <f>I171</f>
        <v>0.03</v>
      </c>
    </row>
    <row r="172" spans="1:28" ht="14.25" x14ac:dyDescent="0.2">
      <c r="A172" s="20"/>
      <c r="B172" s="20"/>
      <c r="C172" s="20" t="s">
        <v>644</v>
      </c>
      <c r="D172" s="22"/>
      <c r="E172" s="21"/>
      <c r="F172" s="24">
        <f>Source!AL114</f>
        <v>179.7</v>
      </c>
      <c r="G172" s="23" t="str">
        <f>Source!DD114</f>
        <v/>
      </c>
      <c r="H172" s="21">
        <f>Source!AW114</f>
        <v>1</v>
      </c>
      <c r="I172" s="24">
        <f>ROUND(Source!AC114*Source!I114, 2)</f>
        <v>17.97</v>
      </c>
      <c r="J172" s="21">
        <f>IF(Source!BC114&lt;&gt; 0, Source!BC114, 1)</f>
        <v>7.52</v>
      </c>
      <c r="K172" s="24">
        <f>Source!P114</f>
        <v>135.13</v>
      </c>
    </row>
    <row r="173" spans="1:28" ht="14.25" x14ac:dyDescent="0.2">
      <c r="A173" s="20"/>
      <c r="B173" s="20"/>
      <c r="C173" s="20" t="s">
        <v>645</v>
      </c>
      <c r="D173" s="22" t="s">
        <v>646</v>
      </c>
      <c r="E173" s="21">
        <f>Source!BZ114</f>
        <v>95</v>
      </c>
      <c r="F173" s="24"/>
      <c r="G173" s="23"/>
      <c r="H173" s="21"/>
      <c r="I173" s="24">
        <f>SUM(Q167:Q172)</f>
        <v>23.7</v>
      </c>
      <c r="J173" s="21">
        <f>Source!AT114</f>
        <v>95</v>
      </c>
      <c r="K173" s="24">
        <f>SUM(R167:R172)</f>
        <v>820.24</v>
      </c>
    </row>
    <row r="174" spans="1:28" ht="14.25" x14ac:dyDescent="0.2">
      <c r="A174" s="20"/>
      <c r="B174" s="20"/>
      <c r="C174" s="20" t="s">
        <v>647</v>
      </c>
      <c r="D174" s="22" t="s">
        <v>646</v>
      </c>
      <c r="E174" s="21">
        <f>Source!CA114</f>
        <v>65</v>
      </c>
      <c r="F174" s="24"/>
      <c r="G174" s="23"/>
      <c r="H174" s="21"/>
      <c r="I174" s="24">
        <f>SUM(S167:S173)</f>
        <v>16.22</v>
      </c>
      <c r="J174" s="21">
        <f>Source!AU114</f>
        <v>65</v>
      </c>
      <c r="K174" s="24">
        <f>SUM(T167:T173)</f>
        <v>561.22</v>
      </c>
    </row>
    <row r="175" spans="1:28" ht="14.25" x14ac:dyDescent="0.2">
      <c r="A175" s="28"/>
      <c r="B175" s="28"/>
      <c r="C175" s="28" t="s">
        <v>648</v>
      </c>
      <c r="D175" s="29" t="s">
        <v>649</v>
      </c>
      <c r="E175" s="30">
        <f>Source!AQ114</f>
        <v>20.96</v>
      </c>
      <c r="F175" s="31"/>
      <c r="G175" s="32" t="str">
        <f>Source!DI114</f>
        <v>)*1,2</v>
      </c>
      <c r="H175" s="30">
        <f>Source!AV114</f>
        <v>1</v>
      </c>
      <c r="I175" s="31">
        <f>Source!U114</f>
        <v>2.5152000000000001</v>
      </c>
      <c r="J175" s="30"/>
      <c r="K175" s="31"/>
      <c r="AB175" s="27">
        <f>I175</f>
        <v>2.5152000000000001</v>
      </c>
    </row>
    <row r="176" spans="1:28" ht="15" x14ac:dyDescent="0.25">
      <c r="A176" s="33"/>
      <c r="B176" s="33"/>
      <c r="C176" s="34" t="s">
        <v>650</v>
      </c>
      <c r="D176" s="33"/>
      <c r="E176" s="33"/>
      <c r="F176" s="33"/>
      <c r="G176" s="33"/>
      <c r="H176" s="47">
        <f>I169+I170+I172+I173+I174</f>
        <v>83.37</v>
      </c>
      <c r="I176" s="47"/>
      <c r="J176" s="47">
        <f>K169+K170+K172+K173+K174</f>
        <v>2385.3599999999997</v>
      </c>
      <c r="K176" s="47"/>
      <c r="O176" s="27">
        <f>I169+I170+I172+I173+I174</f>
        <v>83.37</v>
      </c>
      <c r="P176" s="27">
        <f>K169+K170+K172+K173+K174</f>
        <v>2385.3599999999997</v>
      </c>
      <c r="X176">
        <f>IF(Source!BI114&lt;=1,I169+I170+I172+I173+I174-0, 0)</f>
        <v>0</v>
      </c>
      <c r="Y176">
        <f>IF(Source!BI114=2,I169+I170+I172+I173+I174-0, 0)</f>
        <v>83.37</v>
      </c>
      <c r="Z176">
        <f>IF(Source!BI114=3,I169+I170+I172+I173+I174-0, 0)</f>
        <v>0</v>
      </c>
      <c r="AA176">
        <f>IF(Source!BI114=4,I169+I170+I172+I173+I174,0)</f>
        <v>0</v>
      </c>
    </row>
    <row r="178" spans="1:28" ht="57" x14ac:dyDescent="0.2">
      <c r="A178" s="20">
        <v>14</v>
      </c>
      <c r="B178" s="20" t="str">
        <f>Source!F115</f>
        <v>м08-02-422-2</v>
      </c>
      <c r="C178" s="20" t="s">
        <v>157</v>
      </c>
      <c r="D178" s="22" t="str">
        <f>Source!H115</f>
        <v>100 М ОДНОГО ПРОВОДА</v>
      </c>
      <c r="E178" s="21">
        <f>Source!I115</f>
        <v>0.1</v>
      </c>
      <c r="F178" s="24"/>
      <c r="G178" s="23"/>
      <c r="H178" s="21"/>
      <c r="I178" s="24"/>
      <c r="J178" s="21"/>
      <c r="K178" s="24"/>
      <c r="Q178">
        <f>ROUND((Source!BZ115/100)*ROUND(Source!AF115*Source!I115, 2), 2)</f>
        <v>23.7</v>
      </c>
      <c r="R178">
        <f>Source!X115</f>
        <v>820.24</v>
      </c>
      <c r="S178">
        <f>ROUND((Source!CA115/100)*ROUND(Source!AF115*Source!I115, 2), 2)</f>
        <v>16.22</v>
      </c>
      <c r="T178">
        <f>Source!Y115</f>
        <v>561.22</v>
      </c>
      <c r="U178">
        <f>ROUND((175/100)*ROUND(Source!AE115*Source!I115, 2), 2)</f>
        <v>0.05</v>
      </c>
      <c r="V178">
        <f>ROUND((0/100)*ROUND(Source!CS115*Source!I115, 2), 2)</f>
        <v>0</v>
      </c>
    </row>
    <row r="179" spans="1:28" x14ac:dyDescent="0.2">
      <c r="C179" s="35" t="str">
        <f>"Объем: "&amp;Source!I115&amp;"=10/"&amp;"100"</f>
        <v>Объем: 0,1=10/100</v>
      </c>
    </row>
    <row r="180" spans="1:28" ht="14.25" x14ac:dyDescent="0.2">
      <c r="A180" s="20"/>
      <c r="B180" s="20"/>
      <c r="C180" s="20" t="s">
        <v>641</v>
      </c>
      <c r="D180" s="22"/>
      <c r="E180" s="21"/>
      <c r="F180" s="24">
        <f>Source!AO115</f>
        <v>207.92</v>
      </c>
      <c r="G180" s="23" t="str">
        <f>Source!DG115</f>
        <v>)*1,2</v>
      </c>
      <c r="H180" s="21">
        <f>Source!AV115</f>
        <v>1</v>
      </c>
      <c r="I180" s="24">
        <f>ROUND(Source!AF115*Source!I115, 2)</f>
        <v>24.95</v>
      </c>
      <c r="J180" s="21">
        <f>IF(Source!BA115&lt;&gt; 0, Source!BA115, 1)</f>
        <v>34.56</v>
      </c>
      <c r="K180" s="24">
        <f>Source!S115</f>
        <v>862.29</v>
      </c>
      <c r="W180">
        <f>I180</f>
        <v>24.95</v>
      </c>
    </row>
    <row r="181" spans="1:28" ht="14.25" x14ac:dyDescent="0.2">
      <c r="A181" s="20"/>
      <c r="B181" s="20"/>
      <c r="C181" s="20" t="s">
        <v>642</v>
      </c>
      <c r="D181" s="22"/>
      <c r="E181" s="21"/>
      <c r="F181" s="24">
        <f>Source!AM115</f>
        <v>4.4400000000000004</v>
      </c>
      <c r="G181" s="23" t="str">
        <f>Source!DE115</f>
        <v>)*1,2</v>
      </c>
      <c r="H181" s="21">
        <f>Source!AV115</f>
        <v>1</v>
      </c>
      <c r="I181" s="24">
        <f>ROUND(Source!AD115*Source!I115, 2)</f>
        <v>0.53</v>
      </c>
      <c r="J181" s="21">
        <f>IF(Source!BB115&lt;&gt; 0, Source!BB115, 1)</f>
        <v>12.16</v>
      </c>
      <c r="K181" s="24">
        <f>Source!Q115</f>
        <v>6.48</v>
      </c>
    </row>
    <row r="182" spans="1:28" ht="14.25" x14ac:dyDescent="0.2">
      <c r="A182" s="20"/>
      <c r="B182" s="20"/>
      <c r="C182" s="20" t="s">
        <v>643</v>
      </c>
      <c r="D182" s="22"/>
      <c r="E182" s="21"/>
      <c r="F182" s="24">
        <f>Source!AN115</f>
        <v>0.27</v>
      </c>
      <c r="G182" s="23" t="str">
        <f>Source!DF115</f>
        <v>)*1,2</v>
      </c>
      <c r="H182" s="21">
        <f>Source!AV115</f>
        <v>1</v>
      </c>
      <c r="I182" s="25">
        <f>ROUND(Source!AE115*Source!I115, 2)</f>
        <v>0.03</v>
      </c>
      <c r="J182" s="21">
        <f>IF(Source!BS115&lt;&gt; 0, Source!BS115, 1)</f>
        <v>34.56</v>
      </c>
      <c r="K182" s="25">
        <f>Source!R115</f>
        <v>1.1200000000000001</v>
      </c>
      <c r="W182">
        <f>I182</f>
        <v>0.03</v>
      </c>
    </row>
    <row r="183" spans="1:28" ht="14.25" x14ac:dyDescent="0.2">
      <c r="A183" s="20"/>
      <c r="B183" s="20"/>
      <c r="C183" s="20" t="s">
        <v>644</v>
      </c>
      <c r="D183" s="22"/>
      <c r="E183" s="21"/>
      <c r="F183" s="24">
        <f>Source!AL115</f>
        <v>179.7</v>
      </c>
      <c r="G183" s="23" t="str">
        <f>Source!DD115</f>
        <v/>
      </c>
      <c r="H183" s="21">
        <f>Source!AW115</f>
        <v>1</v>
      </c>
      <c r="I183" s="24">
        <f>ROUND(Source!AC115*Source!I115, 2)</f>
        <v>17.97</v>
      </c>
      <c r="J183" s="21">
        <f>IF(Source!BC115&lt;&gt; 0, Source!BC115, 1)</f>
        <v>7.52</v>
      </c>
      <c r="K183" s="24">
        <f>Source!P115</f>
        <v>135.13</v>
      </c>
    </row>
    <row r="184" spans="1:28" ht="14.25" x14ac:dyDescent="0.2">
      <c r="A184" s="20"/>
      <c r="B184" s="20"/>
      <c r="C184" s="20" t="s">
        <v>645</v>
      </c>
      <c r="D184" s="22" t="s">
        <v>646</v>
      </c>
      <c r="E184" s="21">
        <f>Source!BZ115</f>
        <v>95</v>
      </c>
      <c r="F184" s="24"/>
      <c r="G184" s="23"/>
      <c r="H184" s="21"/>
      <c r="I184" s="24">
        <f>SUM(Q178:Q183)</f>
        <v>23.7</v>
      </c>
      <c r="J184" s="21">
        <f>Source!AT115</f>
        <v>95</v>
      </c>
      <c r="K184" s="24">
        <f>SUM(R178:R183)</f>
        <v>820.24</v>
      </c>
    </row>
    <row r="185" spans="1:28" ht="14.25" x14ac:dyDescent="0.2">
      <c r="A185" s="20"/>
      <c r="B185" s="20"/>
      <c r="C185" s="20" t="s">
        <v>647</v>
      </c>
      <c r="D185" s="22" t="s">
        <v>646</v>
      </c>
      <c r="E185" s="21">
        <f>Source!CA115</f>
        <v>65</v>
      </c>
      <c r="F185" s="24"/>
      <c r="G185" s="23"/>
      <c r="H185" s="21"/>
      <c r="I185" s="24">
        <f>SUM(S178:S184)</f>
        <v>16.22</v>
      </c>
      <c r="J185" s="21">
        <f>Source!AU115</f>
        <v>65</v>
      </c>
      <c r="K185" s="24">
        <f>SUM(T178:T184)</f>
        <v>561.22</v>
      </c>
    </row>
    <row r="186" spans="1:28" ht="14.25" x14ac:dyDescent="0.2">
      <c r="A186" s="28"/>
      <c r="B186" s="28"/>
      <c r="C186" s="28" t="s">
        <v>648</v>
      </c>
      <c r="D186" s="29" t="s">
        <v>649</v>
      </c>
      <c r="E186" s="30">
        <f>Source!AQ115</f>
        <v>20.96</v>
      </c>
      <c r="F186" s="31"/>
      <c r="G186" s="32" t="str">
        <f>Source!DI115</f>
        <v>)*1,2</v>
      </c>
      <c r="H186" s="30">
        <f>Source!AV115</f>
        <v>1</v>
      </c>
      <c r="I186" s="31">
        <f>Source!U115</f>
        <v>2.5152000000000001</v>
      </c>
      <c r="J186" s="30"/>
      <c r="K186" s="31"/>
      <c r="AB186" s="27">
        <f>I186</f>
        <v>2.5152000000000001</v>
      </c>
    </row>
    <row r="187" spans="1:28" ht="15" x14ac:dyDescent="0.25">
      <c r="A187" s="33"/>
      <c r="B187" s="33"/>
      <c r="C187" s="34" t="s">
        <v>650</v>
      </c>
      <c r="D187" s="33"/>
      <c r="E187" s="33"/>
      <c r="F187" s="33"/>
      <c r="G187" s="33"/>
      <c r="H187" s="47">
        <f>I180+I181+I183+I184+I185</f>
        <v>83.37</v>
      </c>
      <c r="I187" s="47"/>
      <c r="J187" s="47">
        <f>K180+K181+K183+K184+K185</f>
        <v>2385.3599999999997</v>
      </c>
      <c r="K187" s="47"/>
      <c r="O187" s="27">
        <f>I180+I181+I183+I184+I185</f>
        <v>83.37</v>
      </c>
      <c r="P187" s="27">
        <f>K180+K181+K183+K184+K185</f>
        <v>2385.3599999999997</v>
      </c>
      <c r="X187">
        <f>IF(Source!BI115&lt;=1,I180+I181+I183+I184+I185-0, 0)</f>
        <v>0</v>
      </c>
      <c r="Y187">
        <f>IF(Source!BI115=2,I180+I181+I183+I184+I185-0, 0)</f>
        <v>83.37</v>
      </c>
      <c r="Z187">
        <f>IF(Source!BI115=3,I180+I181+I183+I184+I185-0, 0)</f>
        <v>0</v>
      </c>
      <c r="AA187">
        <f>IF(Source!BI115=4,I180+I181+I183+I184+I185,0)</f>
        <v>0</v>
      </c>
    </row>
    <row r="189" spans="1:28" ht="57" x14ac:dyDescent="0.2">
      <c r="A189" s="20">
        <v>15</v>
      </c>
      <c r="B189" s="20" t="str">
        <f>Source!F116</f>
        <v>м08-02-422-1</v>
      </c>
      <c r="C189" s="20" t="s">
        <v>159</v>
      </c>
      <c r="D189" s="22" t="str">
        <f>Source!H116</f>
        <v>100 М ОДНОГО ПРОВОДА</v>
      </c>
      <c r="E189" s="21">
        <f>Source!I116</f>
        <v>0.15</v>
      </c>
      <c r="F189" s="24"/>
      <c r="G189" s="23"/>
      <c r="H189" s="21"/>
      <c r="I189" s="24"/>
      <c r="J189" s="21"/>
      <c r="K189" s="24"/>
      <c r="Q189">
        <f>ROUND((Source!BZ116/100)*ROUND(Source!AF116*Source!I116, 2), 2)</f>
        <v>32.57</v>
      </c>
      <c r="R189">
        <f>Source!X116</f>
        <v>1126.4000000000001</v>
      </c>
      <c r="S189">
        <f>ROUND((Source!CA116/100)*ROUND(Source!AF116*Source!I116, 2), 2)</f>
        <v>22.28</v>
      </c>
      <c r="T189">
        <f>Source!Y116</f>
        <v>770.69</v>
      </c>
      <c r="U189">
        <f>ROUND((175/100)*ROUND(Source!AE116*Source!I116, 2), 2)</f>
        <v>0.05</v>
      </c>
      <c r="V189">
        <f>ROUND((0/100)*ROUND(Source!CS116*Source!I116, 2), 2)</f>
        <v>0</v>
      </c>
    </row>
    <row r="190" spans="1:28" x14ac:dyDescent="0.2">
      <c r="C190" s="35" t="str">
        <f>"Объем: "&amp;Source!I116&amp;"=15/"&amp;"100"</f>
        <v>Объем: 0,15=15/100</v>
      </c>
    </row>
    <row r="191" spans="1:28" ht="14.25" x14ac:dyDescent="0.2">
      <c r="A191" s="20"/>
      <c r="B191" s="20"/>
      <c r="C191" s="20" t="s">
        <v>641</v>
      </c>
      <c r="D191" s="22"/>
      <c r="E191" s="21"/>
      <c r="F191" s="24">
        <f>Source!AO116</f>
        <v>190.46</v>
      </c>
      <c r="G191" s="23" t="str">
        <f>Source!DG116</f>
        <v>)*1,2</v>
      </c>
      <c r="H191" s="21">
        <f>Source!AV116</f>
        <v>1</v>
      </c>
      <c r="I191" s="24">
        <f>ROUND(Source!AF116*Source!I116, 2)</f>
        <v>34.28</v>
      </c>
      <c r="J191" s="21">
        <f>IF(Source!BA116&lt;&gt; 0, Source!BA116, 1)</f>
        <v>34.56</v>
      </c>
      <c r="K191" s="24">
        <f>Source!S116</f>
        <v>1184.81</v>
      </c>
      <c r="W191">
        <f>I191</f>
        <v>34.28</v>
      </c>
    </row>
    <row r="192" spans="1:28" ht="14.25" x14ac:dyDescent="0.2">
      <c r="A192" s="20"/>
      <c r="B192" s="20"/>
      <c r="C192" s="20" t="s">
        <v>642</v>
      </c>
      <c r="D192" s="22"/>
      <c r="E192" s="21"/>
      <c r="F192" s="24">
        <f>Source!AM116</f>
        <v>2.2200000000000002</v>
      </c>
      <c r="G192" s="23" t="str">
        <f>Source!DE116</f>
        <v>)*1,2</v>
      </c>
      <c r="H192" s="21">
        <f>Source!AV116</f>
        <v>1</v>
      </c>
      <c r="I192" s="24">
        <f>ROUND(Source!AD116*Source!I116, 2)</f>
        <v>0.4</v>
      </c>
      <c r="J192" s="21">
        <f>IF(Source!BB116&lt;&gt; 0, Source!BB116, 1)</f>
        <v>12.16</v>
      </c>
      <c r="K192" s="24">
        <f>Source!Q116</f>
        <v>4.8600000000000003</v>
      </c>
    </row>
    <row r="193" spans="1:28" ht="14.25" x14ac:dyDescent="0.2">
      <c r="A193" s="20"/>
      <c r="B193" s="20"/>
      <c r="C193" s="20" t="s">
        <v>643</v>
      </c>
      <c r="D193" s="22"/>
      <c r="E193" s="21"/>
      <c r="F193" s="24">
        <f>Source!AN116</f>
        <v>0.14000000000000001</v>
      </c>
      <c r="G193" s="23" t="str">
        <f>Source!DF116</f>
        <v>)*1,2</v>
      </c>
      <c r="H193" s="21">
        <f>Source!AV116</f>
        <v>1</v>
      </c>
      <c r="I193" s="25">
        <f>ROUND(Source!AE116*Source!I116, 2)</f>
        <v>0.03</v>
      </c>
      <c r="J193" s="21">
        <f>IF(Source!BS116&lt;&gt; 0, Source!BS116, 1)</f>
        <v>34.56</v>
      </c>
      <c r="K193" s="25">
        <f>Source!R116</f>
        <v>0.87</v>
      </c>
      <c r="W193">
        <f>I193</f>
        <v>0.03</v>
      </c>
    </row>
    <row r="194" spans="1:28" ht="14.25" x14ac:dyDescent="0.2">
      <c r="A194" s="20"/>
      <c r="B194" s="20"/>
      <c r="C194" s="20" t="s">
        <v>644</v>
      </c>
      <c r="D194" s="22"/>
      <c r="E194" s="21"/>
      <c r="F194" s="24">
        <f>Source!AL116</f>
        <v>179.35</v>
      </c>
      <c r="G194" s="23" t="str">
        <f>Source!DD116</f>
        <v/>
      </c>
      <c r="H194" s="21">
        <f>Source!AW116</f>
        <v>1</v>
      </c>
      <c r="I194" s="24">
        <f>ROUND(Source!AC116*Source!I116, 2)</f>
        <v>26.9</v>
      </c>
      <c r="J194" s="21">
        <f>IF(Source!BC116&lt;&gt; 0, Source!BC116, 1)</f>
        <v>7.46</v>
      </c>
      <c r="K194" s="24">
        <f>Source!P116</f>
        <v>200.69</v>
      </c>
    </row>
    <row r="195" spans="1:28" ht="14.25" x14ac:dyDescent="0.2">
      <c r="A195" s="20"/>
      <c r="B195" s="20"/>
      <c r="C195" s="20" t="s">
        <v>645</v>
      </c>
      <c r="D195" s="22" t="s">
        <v>646</v>
      </c>
      <c r="E195" s="21">
        <f>Source!BZ116</f>
        <v>95</v>
      </c>
      <c r="F195" s="24"/>
      <c r="G195" s="23"/>
      <c r="H195" s="21"/>
      <c r="I195" s="24">
        <f>SUM(Q189:Q194)</f>
        <v>32.57</v>
      </c>
      <c r="J195" s="21">
        <f>Source!AT116</f>
        <v>95</v>
      </c>
      <c r="K195" s="24">
        <f>SUM(R189:R194)</f>
        <v>1126.4000000000001</v>
      </c>
    </row>
    <row r="196" spans="1:28" ht="14.25" x14ac:dyDescent="0.2">
      <c r="A196" s="20"/>
      <c r="B196" s="20"/>
      <c r="C196" s="20" t="s">
        <v>647</v>
      </c>
      <c r="D196" s="22" t="s">
        <v>646</v>
      </c>
      <c r="E196" s="21">
        <f>Source!CA116</f>
        <v>65</v>
      </c>
      <c r="F196" s="24"/>
      <c r="G196" s="23"/>
      <c r="H196" s="21"/>
      <c r="I196" s="24">
        <f>SUM(S189:S195)</f>
        <v>22.28</v>
      </c>
      <c r="J196" s="21">
        <f>Source!AU116</f>
        <v>65</v>
      </c>
      <c r="K196" s="24">
        <f>SUM(T189:T195)</f>
        <v>770.69</v>
      </c>
    </row>
    <row r="197" spans="1:28" ht="14.25" x14ac:dyDescent="0.2">
      <c r="A197" s="28"/>
      <c r="B197" s="28"/>
      <c r="C197" s="28" t="s">
        <v>648</v>
      </c>
      <c r="D197" s="29" t="s">
        <v>649</v>
      </c>
      <c r="E197" s="30">
        <f>Source!AQ116</f>
        <v>19.2</v>
      </c>
      <c r="F197" s="31"/>
      <c r="G197" s="32" t="str">
        <f>Source!DI116</f>
        <v>)*1,2</v>
      </c>
      <c r="H197" s="30">
        <f>Source!AV116</f>
        <v>1</v>
      </c>
      <c r="I197" s="31">
        <f>Source!U116</f>
        <v>3.456</v>
      </c>
      <c r="J197" s="30"/>
      <c r="K197" s="31"/>
      <c r="AB197" s="27">
        <f>I197</f>
        <v>3.456</v>
      </c>
    </row>
    <row r="198" spans="1:28" ht="15" x14ac:dyDescent="0.25">
      <c r="A198" s="33"/>
      <c r="B198" s="33"/>
      <c r="C198" s="34" t="s">
        <v>650</v>
      </c>
      <c r="D198" s="33"/>
      <c r="E198" s="33"/>
      <c r="F198" s="33"/>
      <c r="G198" s="33"/>
      <c r="H198" s="47">
        <f>I191+I192+I194+I195+I196</f>
        <v>116.43</v>
      </c>
      <c r="I198" s="47"/>
      <c r="J198" s="47">
        <f>K191+K192+K194+K195+K196</f>
        <v>3287.4500000000003</v>
      </c>
      <c r="K198" s="47"/>
      <c r="O198" s="27">
        <f>I191+I192+I194+I195+I196</f>
        <v>116.43</v>
      </c>
      <c r="P198" s="27">
        <f>K191+K192+K194+K195+K196</f>
        <v>3287.4500000000003</v>
      </c>
      <c r="X198">
        <f>IF(Source!BI116&lt;=1,I191+I192+I194+I195+I196-0, 0)</f>
        <v>0</v>
      </c>
      <c r="Y198">
        <f>IF(Source!BI116=2,I191+I192+I194+I195+I196-0, 0)</f>
        <v>116.43</v>
      </c>
      <c r="Z198">
        <f>IF(Source!BI116=3,I191+I192+I194+I195+I196-0, 0)</f>
        <v>0</v>
      </c>
      <c r="AA198">
        <f>IF(Source!BI116=4,I191+I192+I194+I195+I196,0)</f>
        <v>0</v>
      </c>
    </row>
    <row r="200" spans="1:28" ht="57" x14ac:dyDescent="0.2">
      <c r="A200" s="20">
        <v>16</v>
      </c>
      <c r="B200" s="20" t="str">
        <f>Source!F117</f>
        <v>м08-02-422-1</v>
      </c>
      <c r="C200" s="20" t="s">
        <v>161</v>
      </c>
      <c r="D200" s="22" t="str">
        <f>Source!H117</f>
        <v>100 М ОДНОГО ПРОВОДА</v>
      </c>
      <c r="E200" s="21">
        <f>Source!I117</f>
        <v>0.5</v>
      </c>
      <c r="F200" s="24"/>
      <c r="G200" s="23"/>
      <c r="H200" s="21"/>
      <c r="I200" s="24"/>
      <c r="J200" s="21"/>
      <c r="K200" s="24"/>
      <c r="Q200">
        <f>ROUND((Source!BZ117/100)*ROUND(Source!AF117*Source!I117, 2), 2)</f>
        <v>108.57</v>
      </c>
      <c r="R200">
        <f>Source!X117</f>
        <v>3754.67</v>
      </c>
      <c r="S200">
        <f>ROUND((Source!CA117/100)*ROUND(Source!AF117*Source!I117, 2), 2)</f>
        <v>74.28</v>
      </c>
      <c r="T200">
        <f>Source!Y117</f>
        <v>2568.98</v>
      </c>
      <c r="U200">
        <f>ROUND((175/100)*ROUND(Source!AE117*Source!I117, 2), 2)</f>
        <v>0.14000000000000001</v>
      </c>
      <c r="V200">
        <f>ROUND((0/100)*ROUND(Source!CS117*Source!I117, 2), 2)</f>
        <v>0</v>
      </c>
    </row>
    <row r="201" spans="1:28" x14ac:dyDescent="0.2">
      <c r="C201" s="35" t="str">
        <f>"Объем: "&amp;Source!I117&amp;"=50/"&amp;"100"</f>
        <v>Объем: 0,5=50/100</v>
      </c>
    </row>
    <row r="202" spans="1:28" ht="14.25" x14ac:dyDescent="0.2">
      <c r="A202" s="20"/>
      <c r="B202" s="20"/>
      <c r="C202" s="20" t="s">
        <v>641</v>
      </c>
      <c r="D202" s="22"/>
      <c r="E202" s="21"/>
      <c r="F202" s="24">
        <f>Source!AO117</f>
        <v>190.46</v>
      </c>
      <c r="G202" s="23" t="str">
        <f>Source!DG117</f>
        <v>)*1,2</v>
      </c>
      <c r="H202" s="21">
        <f>Source!AV117</f>
        <v>1</v>
      </c>
      <c r="I202" s="24">
        <f>ROUND(Source!AF117*Source!I117, 2)</f>
        <v>114.28</v>
      </c>
      <c r="J202" s="21">
        <f>IF(Source!BA117&lt;&gt; 0, Source!BA117, 1)</f>
        <v>34.56</v>
      </c>
      <c r="K202" s="24">
        <f>Source!S117</f>
        <v>3949.38</v>
      </c>
      <c r="W202">
        <f>I202</f>
        <v>114.28</v>
      </c>
    </row>
    <row r="203" spans="1:28" ht="14.25" x14ac:dyDescent="0.2">
      <c r="A203" s="20"/>
      <c r="B203" s="20"/>
      <c r="C203" s="20" t="s">
        <v>642</v>
      </c>
      <c r="D203" s="22"/>
      <c r="E203" s="21"/>
      <c r="F203" s="24">
        <f>Source!AM117</f>
        <v>2.2200000000000002</v>
      </c>
      <c r="G203" s="23" t="str">
        <f>Source!DE117</f>
        <v>)*1,2</v>
      </c>
      <c r="H203" s="21">
        <f>Source!AV117</f>
        <v>1</v>
      </c>
      <c r="I203" s="24">
        <f>ROUND(Source!AD117*Source!I117, 2)</f>
        <v>1.33</v>
      </c>
      <c r="J203" s="21">
        <f>IF(Source!BB117&lt;&gt; 0, Source!BB117, 1)</f>
        <v>12.16</v>
      </c>
      <c r="K203" s="24">
        <f>Source!Q117</f>
        <v>16.2</v>
      </c>
    </row>
    <row r="204" spans="1:28" ht="14.25" x14ac:dyDescent="0.2">
      <c r="A204" s="20"/>
      <c r="B204" s="20"/>
      <c r="C204" s="20" t="s">
        <v>643</v>
      </c>
      <c r="D204" s="22"/>
      <c r="E204" s="21"/>
      <c r="F204" s="24">
        <f>Source!AN117</f>
        <v>0.14000000000000001</v>
      </c>
      <c r="G204" s="23" t="str">
        <f>Source!DF117</f>
        <v>)*1,2</v>
      </c>
      <c r="H204" s="21">
        <f>Source!AV117</f>
        <v>1</v>
      </c>
      <c r="I204" s="25">
        <f>ROUND(Source!AE117*Source!I117, 2)</f>
        <v>0.08</v>
      </c>
      <c r="J204" s="21">
        <f>IF(Source!BS117&lt;&gt; 0, Source!BS117, 1)</f>
        <v>34.56</v>
      </c>
      <c r="K204" s="25">
        <f>Source!R117</f>
        <v>2.9</v>
      </c>
      <c r="W204">
        <f>I204</f>
        <v>0.08</v>
      </c>
    </row>
    <row r="205" spans="1:28" ht="14.25" x14ac:dyDescent="0.2">
      <c r="A205" s="20"/>
      <c r="B205" s="20"/>
      <c r="C205" s="20" t="s">
        <v>644</v>
      </c>
      <c r="D205" s="22"/>
      <c r="E205" s="21"/>
      <c r="F205" s="24">
        <f>Source!AL117</f>
        <v>179.35</v>
      </c>
      <c r="G205" s="23" t="str">
        <f>Source!DD117</f>
        <v/>
      </c>
      <c r="H205" s="21">
        <f>Source!AW117</f>
        <v>1</v>
      </c>
      <c r="I205" s="24">
        <f>ROUND(Source!AC117*Source!I117, 2)</f>
        <v>89.68</v>
      </c>
      <c r="J205" s="21">
        <f>IF(Source!BC117&lt;&gt; 0, Source!BC117, 1)</f>
        <v>7.46</v>
      </c>
      <c r="K205" s="24">
        <f>Source!P117</f>
        <v>668.98</v>
      </c>
    </row>
    <row r="206" spans="1:28" ht="14.25" x14ac:dyDescent="0.2">
      <c r="A206" s="20"/>
      <c r="B206" s="20"/>
      <c r="C206" s="20" t="s">
        <v>645</v>
      </c>
      <c r="D206" s="22" t="s">
        <v>646</v>
      </c>
      <c r="E206" s="21">
        <f>Source!BZ117</f>
        <v>95</v>
      </c>
      <c r="F206" s="24"/>
      <c r="G206" s="23"/>
      <c r="H206" s="21"/>
      <c r="I206" s="24">
        <f>SUM(Q200:Q205)</f>
        <v>108.57</v>
      </c>
      <c r="J206" s="21">
        <f>Source!AT117</f>
        <v>95</v>
      </c>
      <c r="K206" s="24">
        <f>SUM(R200:R205)</f>
        <v>3754.67</v>
      </c>
    </row>
    <row r="207" spans="1:28" ht="14.25" x14ac:dyDescent="0.2">
      <c r="A207" s="20"/>
      <c r="B207" s="20"/>
      <c r="C207" s="20" t="s">
        <v>647</v>
      </c>
      <c r="D207" s="22" t="s">
        <v>646</v>
      </c>
      <c r="E207" s="21">
        <f>Source!CA117</f>
        <v>65</v>
      </c>
      <c r="F207" s="24"/>
      <c r="G207" s="23"/>
      <c r="H207" s="21"/>
      <c r="I207" s="24">
        <f>SUM(S200:S206)</f>
        <v>74.28</v>
      </c>
      <c r="J207" s="21">
        <f>Source!AU117</f>
        <v>65</v>
      </c>
      <c r="K207" s="24">
        <f>SUM(T200:T206)</f>
        <v>2568.98</v>
      </c>
    </row>
    <row r="208" spans="1:28" ht="14.25" x14ac:dyDescent="0.2">
      <c r="A208" s="28"/>
      <c r="B208" s="28"/>
      <c r="C208" s="28" t="s">
        <v>648</v>
      </c>
      <c r="D208" s="29" t="s">
        <v>649</v>
      </c>
      <c r="E208" s="30">
        <f>Source!AQ117</f>
        <v>19.2</v>
      </c>
      <c r="F208" s="31"/>
      <c r="G208" s="32" t="str">
        <f>Source!DI117</f>
        <v>)*1,2</v>
      </c>
      <c r="H208" s="30">
        <f>Source!AV117</f>
        <v>1</v>
      </c>
      <c r="I208" s="31">
        <f>Source!U117</f>
        <v>11.52</v>
      </c>
      <c r="J208" s="30"/>
      <c r="K208" s="31"/>
      <c r="AB208" s="27">
        <f>I208</f>
        <v>11.52</v>
      </c>
    </row>
    <row r="209" spans="1:28" ht="15" x14ac:dyDescent="0.25">
      <c r="A209" s="33"/>
      <c r="B209" s="33"/>
      <c r="C209" s="34" t="s">
        <v>650</v>
      </c>
      <c r="D209" s="33"/>
      <c r="E209" s="33"/>
      <c r="F209" s="33"/>
      <c r="G209" s="33"/>
      <c r="H209" s="47">
        <f>I202+I203+I205+I206+I207</f>
        <v>388.14</v>
      </c>
      <c r="I209" s="47"/>
      <c r="J209" s="47">
        <f>K202+K203+K205+K206+K207</f>
        <v>10958.21</v>
      </c>
      <c r="K209" s="47"/>
      <c r="O209" s="27">
        <f>I202+I203+I205+I206+I207</f>
        <v>388.14</v>
      </c>
      <c r="P209" s="27">
        <f>K202+K203+K205+K206+K207</f>
        <v>10958.21</v>
      </c>
      <c r="X209">
        <f>IF(Source!BI117&lt;=1,I202+I203+I205+I206+I207-0, 0)</f>
        <v>0</v>
      </c>
      <c r="Y209">
        <f>IF(Source!BI117=2,I202+I203+I205+I206+I207-0, 0)</f>
        <v>388.14</v>
      </c>
      <c r="Z209">
        <f>IF(Source!BI117=3,I202+I203+I205+I206+I207-0, 0)</f>
        <v>0</v>
      </c>
      <c r="AA209">
        <f>IF(Source!BI117=4,I202+I203+I205+I206+I207,0)</f>
        <v>0</v>
      </c>
    </row>
    <row r="211" spans="1:28" ht="42.75" x14ac:dyDescent="0.2">
      <c r="A211" s="20">
        <v>17</v>
      </c>
      <c r="B211" s="20" t="str">
        <f>Source!F118</f>
        <v>м10-04-087-4</v>
      </c>
      <c r="C211" s="20" t="s">
        <v>164</v>
      </c>
      <c r="D211" s="22" t="str">
        <f>Source!H118</f>
        <v>1 КОМПЛ.</v>
      </c>
      <c r="E211" s="21">
        <f>Source!I118</f>
        <v>1</v>
      </c>
      <c r="F211" s="24"/>
      <c r="G211" s="23"/>
      <c r="H211" s="21"/>
      <c r="I211" s="24"/>
      <c r="J211" s="21"/>
      <c r="K211" s="24"/>
      <c r="Q211">
        <f>ROUND((Source!BZ118/100)*ROUND(Source!AF118*Source!I118, 2), 2)</f>
        <v>74.349999999999994</v>
      </c>
      <c r="R211">
        <f>Source!X118</f>
        <v>2569.3000000000002</v>
      </c>
      <c r="S211">
        <f>ROUND((Source!CA118/100)*ROUND(Source!AF118*Source!I118, 2), 2)</f>
        <v>52.53</v>
      </c>
      <c r="T211">
        <f>Source!Y118</f>
        <v>1815.27</v>
      </c>
      <c r="U211">
        <f>ROUND((175/100)*ROUND(Source!AE118*Source!I118, 2), 2)</f>
        <v>0</v>
      </c>
      <c r="V211">
        <f>ROUND((0/100)*ROUND(Source!CS118*Source!I118, 2), 2)</f>
        <v>0</v>
      </c>
    </row>
    <row r="212" spans="1:28" ht="14.25" x14ac:dyDescent="0.2">
      <c r="A212" s="20"/>
      <c r="B212" s="20"/>
      <c r="C212" s="20" t="s">
        <v>641</v>
      </c>
      <c r="D212" s="22"/>
      <c r="E212" s="21"/>
      <c r="F212" s="24">
        <f>Source!AO118</f>
        <v>67.34</v>
      </c>
      <c r="G212" s="23" t="str">
        <f>Source!DG118</f>
        <v>)*1,2</v>
      </c>
      <c r="H212" s="21">
        <f>Source!AV118</f>
        <v>1</v>
      </c>
      <c r="I212" s="24">
        <f>ROUND(Source!AF118*Source!I118, 2)</f>
        <v>80.81</v>
      </c>
      <c r="J212" s="21">
        <f>IF(Source!BA118&lt;&gt; 0, Source!BA118, 1)</f>
        <v>34.56</v>
      </c>
      <c r="K212" s="24">
        <f>Source!S118</f>
        <v>2792.72</v>
      </c>
      <c r="W212">
        <f>I212</f>
        <v>80.81</v>
      </c>
    </row>
    <row r="213" spans="1:28" ht="14.25" x14ac:dyDescent="0.2">
      <c r="A213" s="20"/>
      <c r="B213" s="20"/>
      <c r="C213" s="20" t="s">
        <v>644</v>
      </c>
      <c r="D213" s="22"/>
      <c r="E213" s="21"/>
      <c r="F213" s="24">
        <f>Source!AL118</f>
        <v>7.82</v>
      </c>
      <c r="G213" s="23" t="str">
        <f>Source!DD118</f>
        <v/>
      </c>
      <c r="H213" s="21">
        <f>Source!AW118</f>
        <v>1</v>
      </c>
      <c r="I213" s="24">
        <f>ROUND(Source!AC118*Source!I118, 2)</f>
        <v>7.82</v>
      </c>
      <c r="J213" s="21">
        <f>IF(Source!BC118&lt;&gt; 0, Source!BC118, 1)</f>
        <v>14.2</v>
      </c>
      <c r="K213" s="24">
        <f>Source!P118</f>
        <v>111.04</v>
      </c>
    </row>
    <row r="214" spans="1:28" ht="14.25" x14ac:dyDescent="0.2">
      <c r="A214" s="20" t="s">
        <v>169</v>
      </c>
      <c r="B214" s="20" t="str">
        <f>Source!F119</f>
        <v>999-0005</v>
      </c>
      <c r="C214" s="20" t="s">
        <v>171</v>
      </c>
      <c r="D214" s="22" t="str">
        <f>Source!H119</f>
        <v>т</v>
      </c>
      <c r="E214" s="21">
        <f>Source!I119</f>
        <v>1.4E-2</v>
      </c>
      <c r="F214" s="24">
        <f>Source!AK119</f>
        <v>0</v>
      </c>
      <c r="G214" s="26" t="s">
        <v>3</v>
      </c>
      <c r="H214" s="21">
        <f>Source!AW119</f>
        <v>1</v>
      </c>
      <c r="I214" s="24">
        <f>ROUND(Source!AC119*Source!I119, 2)+ROUND(Source!AD119*Source!I119, 2)+ROUND(Source!AF119*Source!I119, 2)</f>
        <v>0</v>
      </c>
      <c r="J214" s="21">
        <f>IF(Source!BC119&lt;&gt; 0, Source!BC119, 1)</f>
        <v>7.53</v>
      </c>
      <c r="K214" s="24">
        <f>Source!O119</f>
        <v>0</v>
      </c>
      <c r="Q214">
        <f>ROUND((Source!BZ119/100)*ROUND(Source!AF119*Source!I119, 2), 2)</f>
        <v>0</v>
      </c>
      <c r="R214">
        <f>Source!X119</f>
        <v>0</v>
      </c>
      <c r="S214">
        <f>ROUND((Source!CA119/100)*ROUND(Source!AF119*Source!I119, 2), 2)</f>
        <v>0</v>
      </c>
      <c r="T214">
        <f>Source!Y119</f>
        <v>0</v>
      </c>
      <c r="U214">
        <f>ROUND((175/100)*ROUND(Source!AE119*Source!I119, 2), 2)</f>
        <v>0</v>
      </c>
      <c r="V214">
        <f>ROUND((0/100)*ROUND(Source!CS119*Source!I119, 2), 2)</f>
        <v>0</v>
      </c>
      <c r="X214">
        <f>IF(Source!BI119&lt;=1,I214, 0)</f>
        <v>0</v>
      </c>
      <c r="Y214">
        <f>IF(Source!BI119=2,I214, 0)</f>
        <v>0</v>
      </c>
      <c r="Z214">
        <f>IF(Source!BI119=3,I214, 0)</f>
        <v>0</v>
      </c>
      <c r="AA214">
        <f>IF(Source!BI119=4,I214, 0)</f>
        <v>0</v>
      </c>
    </row>
    <row r="215" spans="1:28" ht="14.25" x14ac:dyDescent="0.2">
      <c r="A215" s="20"/>
      <c r="B215" s="20"/>
      <c r="C215" s="20" t="s">
        <v>645</v>
      </c>
      <c r="D215" s="22" t="s">
        <v>646</v>
      </c>
      <c r="E215" s="21">
        <f>Source!BZ118</f>
        <v>92</v>
      </c>
      <c r="F215" s="24"/>
      <c r="G215" s="23"/>
      <c r="H215" s="21"/>
      <c r="I215" s="24">
        <f>SUM(Q211:Q214)</f>
        <v>74.349999999999994</v>
      </c>
      <c r="J215" s="21">
        <f>Source!AT118</f>
        <v>92</v>
      </c>
      <c r="K215" s="24">
        <f>SUM(R211:R214)</f>
        <v>2569.3000000000002</v>
      </c>
    </row>
    <row r="216" spans="1:28" ht="14.25" x14ac:dyDescent="0.2">
      <c r="A216" s="20"/>
      <c r="B216" s="20"/>
      <c r="C216" s="20" t="s">
        <v>647</v>
      </c>
      <c r="D216" s="22" t="s">
        <v>646</v>
      </c>
      <c r="E216" s="21">
        <f>Source!CA118</f>
        <v>65</v>
      </c>
      <c r="F216" s="24"/>
      <c r="G216" s="23"/>
      <c r="H216" s="21"/>
      <c r="I216" s="24">
        <f>SUM(S211:S215)</f>
        <v>52.53</v>
      </c>
      <c r="J216" s="21">
        <f>Source!AU118</f>
        <v>65</v>
      </c>
      <c r="K216" s="24">
        <f>SUM(T211:T215)</f>
        <v>1815.27</v>
      </c>
    </row>
    <row r="217" spans="1:28" ht="14.25" x14ac:dyDescent="0.2">
      <c r="A217" s="28"/>
      <c r="B217" s="28"/>
      <c r="C217" s="28" t="s">
        <v>648</v>
      </c>
      <c r="D217" s="29" t="s">
        <v>649</v>
      </c>
      <c r="E217" s="30">
        <f>Source!AQ118</f>
        <v>7</v>
      </c>
      <c r="F217" s="31"/>
      <c r="G217" s="32" t="str">
        <f>Source!DI118</f>
        <v>)*1,2</v>
      </c>
      <c r="H217" s="30">
        <f>Source!AV118</f>
        <v>1</v>
      </c>
      <c r="I217" s="31">
        <f>Source!U118</f>
        <v>8.4</v>
      </c>
      <c r="J217" s="30"/>
      <c r="K217" s="31"/>
      <c r="AB217" s="27">
        <f>I217</f>
        <v>8.4</v>
      </c>
    </row>
    <row r="218" spans="1:28" ht="15" x14ac:dyDescent="0.25">
      <c r="A218" s="33"/>
      <c r="B218" s="33"/>
      <c r="C218" s="34" t="s">
        <v>650</v>
      </c>
      <c r="D218" s="33"/>
      <c r="E218" s="33"/>
      <c r="F218" s="33"/>
      <c r="G218" s="33"/>
      <c r="H218" s="47">
        <f>I212+I213+I215+I216+SUM(I214:I214)</f>
        <v>215.51</v>
      </c>
      <c r="I218" s="47"/>
      <c r="J218" s="47">
        <f>K212+K213+K215+K216+SUM(K214:K214)</f>
        <v>7288.33</v>
      </c>
      <c r="K218" s="47"/>
      <c r="O218" s="27">
        <f>I212+I213+I215+I216+SUM(I214:I214)</f>
        <v>215.51</v>
      </c>
      <c r="P218" s="27">
        <f>K212+K213+K215+K216+SUM(K214:K214)</f>
        <v>7288.33</v>
      </c>
      <c r="X218">
        <f>IF(Source!BI118&lt;=1,I212+I213+I215+I216-0, 0)</f>
        <v>0</v>
      </c>
      <c r="Y218">
        <f>IF(Source!BI118=2,I212+I213+I215+I216-0, 0)</f>
        <v>215.51</v>
      </c>
      <c r="Z218">
        <f>IF(Source!BI118=3,I212+I213+I215+I216-0, 0)</f>
        <v>0</v>
      </c>
      <c r="AA218">
        <f>IF(Source!BI118=4,I212+I213+I215+I216,0)</f>
        <v>0</v>
      </c>
    </row>
    <row r="220" spans="1:28" ht="28.5" x14ac:dyDescent="0.2">
      <c r="A220" s="20">
        <v>18</v>
      </c>
      <c r="B220" s="20" t="str">
        <f>Source!F120</f>
        <v>м10-10-001-2</v>
      </c>
      <c r="C220" s="20" t="s">
        <v>175</v>
      </c>
      <c r="D220" s="22" t="str">
        <f>Source!H120</f>
        <v>1  ШТ.</v>
      </c>
      <c r="E220" s="21">
        <f>Source!I120</f>
        <v>2</v>
      </c>
      <c r="F220" s="24"/>
      <c r="G220" s="23"/>
      <c r="H220" s="21"/>
      <c r="I220" s="24"/>
      <c r="J220" s="21"/>
      <c r="K220" s="24"/>
      <c r="Q220">
        <f>ROUND((Source!BZ120/100)*ROUND(Source!AF120*Source!I120, 2), 2)</f>
        <v>65.319999999999993</v>
      </c>
      <c r="R220">
        <f>Source!X120</f>
        <v>2257.4</v>
      </c>
      <c r="S220">
        <f>ROUND((Source!CA120/100)*ROUND(Source!AF120*Source!I120, 2), 2)</f>
        <v>48.99</v>
      </c>
      <c r="T220">
        <f>Source!Y120</f>
        <v>1693.05</v>
      </c>
      <c r="U220">
        <f>ROUND((175/100)*ROUND(Source!AE120*Source!I120, 2), 2)</f>
        <v>0</v>
      </c>
      <c r="V220">
        <f>ROUND((0/100)*ROUND(Source!CS120*Source!I120, 2), 2)</f>
        <v>0</v>
      </c>
    </row>
    <row r="221" spans="1:28" ht="14.25" x14ac:dyDescent="0.2">
      <c r="A221" s="20"/>
      <c r="B221" s="20"/>
      <c r="C221" s="20" t="s">
        <v>641</v>
      </c>
      <c r="D221" s="22"/>
      <c r="E221" s="21"/>
      <c r="F221" s="24">
        <f>Source!AO120</f>
        <v>34.020000000000003</v>
      </c>
      <c r="G221" s="23" t="str">
        <f>Source!DG120</f>
        <v>)*1,2</v>
      </c>
      <c r="H221" s="21">
        <f>Source!AV120</f>
        <v>1</v>
      </c>
      <c r="I221" s="24">
        <f>ROUND(Source!AF120*Source!I120, 2)</f>
        <v>81.650000000000006</v>
      </c>
      <c r="J221" s="21">
        <f>IF(Source!BA120&lt;&gt; 0, Source!BA120, 1)</f>
        <v>34.56</v>
      </c>
      <c r="K221" s="24">
        <f>Source!S120</f>
        <v>2821.75</v>
      </c>
      <c r="W221">
        <f>I221</f>
        <v>81.650000000000006</v>
      </c>
    </row>
    <row r="222" spans="1:28" ht="14.25" x14ac:dyDescent="0.2">
      <c r="A222" s="20"/>
      <c r="B222" s="20"/>
      <c r="C222" s="20" t="s">
        <v>642</v>
      </c>
      <c r="D222" s="22"/>
      <c r="E222" s="21"/>
      <c r="F222" s="24">
        <f>Source!AM120</f>
        <v>9.9700000000000006</v>
      </c>
      <c r="G222" s="23" t="str">
        <f>Source!DE120</f>
        <v>)*1,2</v>
      </c>
      <c r="H222" s="21">
        <f>Source!AV120</f>
        <v>1</v>
      </c>
      <c r="I222" s="24">
        <f>ROUND(Source!AD120*Source!I120, 2)</f>
        <v>23.93</v>
      </c>
      <c r="J222" s="21">
        <f>IF(Source!BB120&lt;&gt; 0, Source!BB120, 1)</f>
        <v>1.49</v>
      </c>
      <c r="K222" s="24">
        <f>Source!Q120</f>
        <v>35.65</v>
      </c>
    </row>
    <row r="223" spans="1:28" ht="14.25" x14ac:dyDescent="0.2">
      <c r="A223" s="20"/>
      <c r="B223" s="20"/>
      <c r="C223" s="20" t="s">
        <v>644</v>
      </c>
      <c r="D223" s="22"/>
      <c r="E223" s="21"/>
      <c r="F223" s="24">
        <f>Source!AL120</f>
        <v>1.76</v>
      </c>
      <c r="G223" s="23" t="str">
        <f>Source!DD120</f>
        <v/>
      </c>
      <c r="H223" s="21">
        <f>Source!AW120</f>
        <v>1</v>
      </c>
      <c r="I223" s="24">
        <f>ROUND(Source!AC120*Source!I120, 2)</f>
        <v>3.52</v>
      </c>
      <c r="J223" s="21">
        <f>IF(Source!BC120&lt;&gt; 0, Source!BC120, 1)</f>
        <v>14.25</v>
      </c>
      <c r="K223" s="24">
        <f>Source!P120</f>
        <v>50.16</v>
      </c>
    </row>
    <row r="224" spans="1:28" ht="14.25" x14ac:dyDescent="0.2">
      <c r="A224" s="20"/>
      <c r="B224" s="20"/>
      <c r="C224" s="20" t="s">
        <v>645</v>
      </c>
      <c r="D224" s="22" t="s">
        <v>646</v>
      </c>
      <c r="E224" s="21">
        <f>Source!BZ120</f>
        <v>80</v>
      </c>
      <c r="F224" s="24"/>
      <c r="G224" s="23"/>
      <c r="H224" s="21"/>
      <c r="I224" s="24">
        <f>SUM(Q220:Q223)</f>
        <v>65.319999999999993</v>
      </c>
      <c r="J224" s="21">
        <f>Source!AT120</f>
        <v>80</v>
      </c>
      <c r="K224" s="24">
        <f>SUM(R220:R223)</f>
        <v>2257.4</v>
      </c>
    </row>
    <row r="225" spans="1:28" ht="14.25" x14ac:dyDescent="0.2">
      <c r="A225" s="20"/>
      <c r="B225" s="20"/>
      <c r="C225" s="20" t="s">
        <v>647</v>
      </c>
      <c r="D225" s="22" t="s">
        <v>646</v>
      </c>
      <c r="E225" s="21">
        <f>Source!CA120</f>
        <v>60</v>
      </c>
      <c r="F225" s="24"/>
      <c r="G225" s="23"/>
      <c r="H225" s="21"/>
      <c r="I225" s="24">
        <f>SUM(S220:S224)</f>
        <v>48.99</v>
      </c>
      <c r="J225" s="21">
        <f>Source!AU120</f>
        <v>60</v>
      </c>
      <c r="K225" s="24">
        <f>SUM(T220:T224)</f>
        <v>1693.05</v>
      </c>
    </row>
    <row r="226" spans="1:28" ht="14.25" x14ac:dyDescent="0.2">
      <c r="A226" s="28"/>
      <c r="B226" s="28"/>
      <c r="C226" s="28" t="s">
        <v>648</v>
      </c>
      <c r="D226" s="29" t="s">
        <v>649</v>
      </c>
      <c r="E226" s="30">
        <f>Source!AQ120</f>
        <v>3.11</v>
      </c>
      <c r="F226" s="31"/>
      <c r="G226" s="32" t="str">
        <f>Source!DI120</f>
        <v>)*1,2</v>
      </c>
      <c r="H226" s="30">
        <f>Source!AV120</f>
        <v>1</v>
      </c>
      <c r="I226" s="31">
        <f>Source!U120</f>
        <v>7.4639999999999995</v>
      </c>
      <c r="J226" s="30"/>
      <c r="K226" s="31"/>
      <c r="AB226" s="27">
        <f>I226</f>
        <v>7.4639999999999995</v>
      </c>
    </row>
    <row r="227" spans="1:28" ht="15" x14ac:dyDescent="0.25">
      <c r="A227" s="33"/>
      <c r="B227" s="33"/>
      <c r="C227" s="34" t="s">
        <v>650</v>
      </c>
      <c r="D227" s="33"/>
      <c r="E227" s="33"/>
      <c r="F227" s="33"/>
      <c r="G227" s="33"/>
      <c r="H227" s="47">
        <f>I221+I222+I223+I224+I225</f>
        <v>223.41000000000003</v>
      </c>
      <c r="I227" s="47"/>
      <c r="J227" s="47">
        <f>K221+K222+K223+K224+K225</f>
        <v>6858.01</v>
      </c>
      <c r="K227" s="47"/>
      <c r="O227" s="27">
        <f>I221+I222+I223+I224+I225</f>
        <v>223.41000000000003</v>
      </c>
      <c r="P227" s="27">
        <f>K221+K222+K223+K224+K225</f>
        <v>6858.01</v>
      </c>
      <c r="X227">
        <f>IF(Source!BI120&lt;=1,I221+I222+I223+I224+I225-0, 0)</f>
        <v>0</v>
      </c>
      <c r="Y227">
        <f>IF(Source!BI120=2,I221+I222+I223+I224+I225-0, 0)</f>
        <v>223.41000000000003</v>
      </c>
      <c r="Z227">
        <f>IF(Source!BI120=3,I221+I222+I223+I224+I225-0, 0)</f>
        <v>0</v>
      </c>
      <c r="AA227">
        <f>IF(Source!BI120=4,I221+I222+I223+I224+I225,0)</f>
        <v>0</v>
      </c>
    </row>
    <row r="230" spans="1:28" ht="15" x14ac:dyDescent="0.25">
      <c r="A230" s="46" t="str">
        <f>CONCATENATE("Итого по разделу: ",IF(Source!G122&lt;&gt;"Новый раздел", Source!G122, ""))</f>
        <v>Итого по разделу: Монтиажные работы МППУ</v>
      </c>
      <c r="B230" s="46"/>
      <c r="C230" s="46"/>
      <c r="D230" s="46"/>
      <c r="E230" s="46"/>
      <c r="F230" s="46"/>
      <c r="G230" s="46"/>
      <c r="H230" s="44">
        <f>SUM(O125:O229)</f>
        <v>2333.21</v>
      </c>
      <c r="I230" s="45"/>
      <c r="J230" s="44">
        <f>SUM(P125:P229)</f>
        <v>61204.639999999999</v>
      </c>
      <c r="K230" s="45"/>
    </row>
    <row r="231" spans="1:28" hidden="1" x14ac:dyDescent="0.2">
      <c r="A231" t="s">
        <v>651</v>
      </c>
      <c r="H231">
        <f>SUM(AC125:AC230)</f>
        <v>0</v>
      </c>
      <c r="J231">
        <f>SUM(AD125:AD230)</f>
        <v>0</v>
      </c>
    </row>
    <row r="232" spans="1:28" hidden="1" x14ac:dyDescent="0.2">
      <c r="A232" t="s">
        <v>652</v>
      </c>
      <c r="H232">
        <f>SUM(AE125:AE231)</f>
        <v>0</v>
      </c>
      <c r="J232">
        <f>SUM(AF125:AF231)</f>
        <v>0</v>
      </c>
    </row>
    <row r="234" spans="1:28" ht="16.5" x14ac:dyDescent="0.25">
      <c r="A234" s="48" t="str">
        <f>CONCATENATE("Раздел: ",IF(Source!G152&lt;&gt;"Новый раздел", Source!G152, ""))</f>
        <v>Раздел: Материалы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</row>
    <row r="235" spans="1:28" ht="27" x14ac:dyDescent="0.2">
      <c r="A235" s="20">
        <v>19</v>
      </c>
      <c r="B235" s="20" t="str">
        <f>Source!F156</f>
        <v>Прайс</v>
      </c>
      <c r="C235" s="20" t="s">
        <v>653</v>
      </c>
      <c r="D235" s="22" t="str">
        <f>Source!H156</f>
        <v>м</v>
      </c>
      <c r="E235" s="21">
        <f>Source!I156</f>
        <v>57.12</v>
      </c>
      <c r="F235" s="24">
        <f>Source!AL156</f>
        <v>75.099999999999994</v>
      </c>
      <c r="G235" s="23" t="str">
        <f>Source!DD156</f>
        <v>)*1,069</v>
      </c>
      <c r="H235" s="21">
        <f>Source!AW156</f>
        <v>1</v>
      </c>
      <c r="I235" s="24">
        <f>ROUND(Source!AC156*Source!I156, 2)</f>
        <v>4585.7</v>
      </c>
      <c r="J235" s="21">
        <f>IF(Source!BC156&lt;&gt; 0, Source!BC156, 1)</f>
        <v>7.53</v>
      </c>
      <c r="K235" s="24">
        <f>Source!P156</f>
        <v>34530.339999999997</v>
      </c>
      <c r="Q235">
        <f>ROUND((Source!BZ156/100)*ROUND(Source!AF156*Source!I156, 2), 2)</f>
        <v>0</v>
      </c>
      <c r="R235">
        <f>Source!X156</f>
        <v>0</v>
      </c>
      <c r="S235">
        <f>ROUND((Source!CA156/100)*ROUND(Source!AF156*Source!I156, 2), 2)</f>
        <v>0</v>
      </c>
      <c r="T235">
        <f>Source!Y156</f>
        <v>0</v>
      </c>
      <c r="U235">
        <f>ROUND((175/100)*ROUND(Source!AE156*Source!I156, 2), 2)</f>
        <v>0</v>
      </c>
      <c r="V235">
        <f>ROUND((0/100)*ROUND(Source!CS156*Source!I156, 2), 2)</f>
        <v>0</v>
      </c>
    </row>
    <row r="236" spans="1:28" x14ac:dyDescent="0.2">
      <c r="A236" s="36"/>
      <c r="B236" s="36"/>
      <c r="C236" s="37" t="str">
        <f>"Объем: "&amp;Source!I156&amp;"=(40+"&amp;"16)*"&amp;"1,02"</f>
        <v>Объем: 57,12=(40+16)*1,02</v>
      </c>
      <c r="D236" s="36"/>
      <c r="E236" s="36"/>
      <c r="F236" s="36"/>
      <c r="G236" s="36"/>
      <c r="H236" s="36"/>
      <c r="I236" s="36"/>
      <c r="J236" s="36"/>
      <c r="K236" s="36"/>
    </row>
    <row r="237" spans="1:28" ht="15" x14ac:dyDescent="0.25">
      <c r="A237" s="33"/>
      <c r="B237" s="33"/>
      <c r="C237" s="34" t="s">
        <v>650</v>
      </c>
      <c r="D237" s="33"/>
      <c r="E237" s="33"/>
      <c r="F237" s="33"/>
      <c r="G237" s="33"/>
      <c r="H237" s="47">
        <f>I235</f>
        <v>4585.7</v>
      </c>
      <c r="I237" s="47"/>
      <c r="J237" s="47">
        <f>K235</f>
        <v>34530.339999999997</v>
      </c>
      <c r="K237" s="47"/>
      <c r="O237" s="27">
        <f>I235</f>
        <v>4585.7</v>
      </c>
      <c r="P237" s="27">
        <f>K235</f>
        <v>34530.339999999997</v>
      </c>
      <c r="X237">
        <f>IF(Source!BI156&lt;=1,I235-0, 0)</f>
        <v>4585.7</v>
      </c>
      <c r="Y237">
        <f>IF(Source!BI156=2,I235-0, 0)</f>
        <v>0</v>
      </c>
      <c r="Z237">
        <f>IF(Source!BI156=3,I235-0, 0)</f>
        <v>0</v>
      </c>
      <c r="AA237">
        <f>IF(Source!BI156=4,I235,0)</f>
        <v>0</v>
      </c>
    </row>
    <row r="239" spans="1:28" ht="41.25" x14ac:dyDescent="0.2">
      <c r="A239" s="28">
        <v>20</v>
      </c>
      <c r="B239" s="28" t="str">
        <f>Source!F157</f>
        <v>Прайс</v>
      </c>
      <c r="C239" s="28" t="s">
        <v>654</v>
      </c>
      <c r="D239" s="29" t="str">
        <f>Source!H157</f>
        <v>компл.</v>
      </c>
      <c r="E239" s="30">
        <f>Source!I157</f>
        <v>4</v>
      </c>
      <c r="F239" s="31">
        <f>Source!AL157</f>
        <v>637.45000000000005</v>
      </c>
      <c r="G239" s="32" t="str">
        <f>Source!DD157</f>
        <v>)*1,069</v>
      </c>
      <c r="H239" s="30">
        <f>Source!AW157</f>
        <v>1</v>
      </c>
      <c r="I239" s="31">
        <f>ROUND(Source!AC157*Source!I157, 2)</f>
        <v>2725.74</v>
      </c>
      <c r="J239" s="30">
        <f>IF(Source!BC157&lt;&gt; 0, Source!BC157, 1)</f>
        <v>7.53</v>
      </c>
      <c r="K239" s="31">
        <f>Source!P157</f>
        <v>20524.79</v>
      </c>
      <c r="Q239">
        <f>ROUND((Source!BZ157/100)*ROUND(Source!AF157*Source!I157, 2), 2)</f>
        <v>0</v>
      </c>
      <c r="R239">
        <f>Source!X157</f>
        <v>0</v>
      </c>
      <c r="S239">
        <f>ROUND((Source!CA157/100)*ROUND(Source!AF157*Source!I157, 2), 2)</f>
        <v>0</v>
      </c>
      <c r="T239">
        <f>Source!Y157</f>
        <v>0</v>
      </c>
      <c r="U239">
        <f>ROUND((175/100)*ROUND(Source!AE157*Source!I157, 2), 2)</f>
        <v>0</v>
      </c>
      <c r="V239">
        <f>ROUND((0/100)*ROUND(Source!CS157*Source!I157, 2), 2)</f>
        <v>0</v>
      </c>
    </row>
    <row r="240" spans="1:28" ht="15" x14ac:dyDescent="0.25">
      <c r="A240" s="33"/>
      <c r="B240" s="33"/>
      <c r="C240" s="34" t="s">
        <v>650</v>
      </c>
      <c r="D240" s="33"/>
      <c r="E240" s="33"/>
      <c r="F240" s="33"/>
      <c r="G240" s="33"/>
      <c r="H240" s="47">
        <f>I239</f>
        <v>2725.74</v>
      </c>
      <c r="I240" s="47"/>
      <c r="J240" s="47">
        <f>K239</f>
        <v>20524.79</v>
      </c>
      <c r="K240" s="47"/>
      <c r="O240" s="27">
        <f>I239</f>
        <v>2725.74</v>
      </c>
      <c r="P240" s="27">
        <f>K239</f>
        <v>20524.79</v>
      </c>
      <c r="X240">
        <f>IF(Source!BI157&lt;=1,I239-0, 0)</f>
        <v>2725.74</v>
      </c>
      <c r="Y240">
        <f>IF(Source!BI157=2,I239-0, 0)</f>
        <v>0</v>
      </c>
      <c r="Z240">
        <f>IF(Source!BI157=3,I239-0, 0)</f>
        <v>0</v>
      </c>
      <c r="AA240">
        <f>IF(Source!BI157=4,I239,0)</f>
        <v>0</v>
      </c>
    </row>
    <row r="242" spans="1:27" ht="41.25" x14ac:dyDescent="0.2">
      <c r="A242" s="28">
        <v>21</v>
      </c>
      <c r="B242" s="28" t="str">
        <f>Source!F158</f>
        <v>Прайс</v>
      </c>
      <c r="C242" s="28" t="s">
        <v>655</v>
      </c>
      <c r="D242" s="29" t="str">
        <f>Source!H158</f>
        <v>шт.</v>
      </c>
      <c r="E242" s="30">
        <f>Source!I158</f>
        <v>12</v>
      </c>
      <c r="F242" s="31">
        <f>Source!AL158</f>
        <v>524.57000000000005</v>
      </c>
      <c r="G242" s="32" t="str">
        <f>Source!DD158</f>
        <v>)*1,069</v>
      </c>
      <c r="H242" s="30">
        <f>Source!AW158</f>
        <v>1</v>
      </c>
      <c r="I242" s="31">
        <f>ROUND(Source!AC158*Source!I158, 2)</f>
        <v>6729.18</v>
      </c>
      <c r="J242" s="30">
        <f>IF(Source!BC158&lt;&gt; 0, Source!BC158, 1)</f>
        <v>7.53</v>
      </c>
      <c r="K242" s="31">
        <f>Source!P158</f>
        <v>50670.76</v>
      </c>
      <c r="Q242">
        <f>ROUND((Source!BZ158/100)*ROUND(Source!AF158*Source!I158, 2), 2)</f>
        <v>0</v>
      </c>
      <c r="R242">
        <f>Source!X158</f>
        <v>0</v>
      </c>
      <c r="S242">
        <f>ROUND((Source!CA158/100)*ROUND(Source!AF158*Source!I158, 2), 2)</f>
        <v>0</v>
      </c>
      <c r="T242">
        <f>Source!Y158</f>
        <v>0</v>
      </c>
      <c r="U242">
        <f>ROUND((175/100)*ROUND(Source!AE158*Source!I158, 2), 2)</f>
        <v>0</v>
      </c>
      <c r="V242">
        <f>ROUND((0/100)*ROUND(Source!CS158*Source!I158, 2), 2)</f>
        <v>0</v>
      </c>
    </row>
    <row r="243" spans="1:27" ht="15" x14ac:dyDescent="0.25">
      <c r="A243" s="33"/>
      <c r="B243" s="33"/>
      <c r="C243" s="34" t="s">
        <v>650</v>
      </c>
      <c r="D243" s="33"/>
      <c r="E243" s="33"/>
      <c r="F243" s="33"/>
      <c r="G243" s="33"/>
      <c r="H243" s="47">
        <f>I242</f>
        <v>6729.18</v>
      </c>
      <c r="I243" s="47"/>
      <c r="J243" s="47">
        <f>K242</f>
        <v>50670.76</v>
      </c>
      <c r="K243" s="47"/>
      <c r="O243" s="27">
        <f>I242</f>
        <v>6729.18</v>
      </c>
      <c r="P243" s="27">
        <f>K242</f>
        <v>50670.76</v>
      </c>
      <c r="X243">
        <f>IF(Source!BI158&lt;=1,I242-0, 0)</f>
        <v>6729.18</v>
      </c>
      <c r="Y243">
        <f>IF(Source!BI158=2,I242-0, 0)</f>
        <v>0</v>
      </c>
      <c r="Z243">
        <f>IF(Source!BI158=3,I242-0, 0)</f>
        <v>0</v>
      </c>
      <c r="AA243">
        <f>IF(Source!BI158=4,I242,0)</f>
        <v>0</v>
      </c>
    </row>
    <row r="245" spans="1:27" ht="41.25" x14ac:dyDescent="0.2">
      <c r="A245" s="28">
        <v>22</v>
      </c>
      <c r="B245" s="28" t="str">
        <f>Source!F159</f>
        <v>Прайс</v>
      </c>
      <c r="C245" s="28" t="s">
        <v>656</v>
      </c>
      <c r="D245" s="29" t="str">
        <f>Source!H159</f>
        <v>м</v>
      </c>
      <c r="E245" s="30">
        <f>Source!I159</f>
        <v>20</v>
      </c>
      <c r="F245" s="31">
        <f>Source!AL159</f>
        <v>28.79</v>
      </c>
      <c r="G245" s="32" t="str">
        <f>Source!DD159</f>
        <v>)*1,069</v>
      </c>
      <c r="H245" s="30">
        <f>Source!AW159</f>
        <v>1</v>
      </c>
      <c r="I245" s="31">
        <f>ROUND(Source!AC159*Source!I159, 2)</f>
        <v>615.53</v>
      </c>
      <c r="J245" s="30">
        <f>IF(Source!BC159&lt;&gt; 0, Source!BC159, 1)</f>
        <v>7.53</v>
      </c>
      <c r="K245" s="31">
        <f>Source!P159</f>
        <v>4634.9399999999996</v>
      </c>
      <c r="Q245">
        <f>ROUND((Source!BZ159/100)*ROUND(Source!AF159*Source!I159, 2), 2)</f>
        <v>0</v>
      </c>
      <c r="R245">
        <f>Source!X159</f>
        <v>0</v>
      </c>
      <c r="S245">
        <f>ROUND((Source!CA159/100)*ROUND(Source!AF159*Source!I159, 2), 2)</f>
        <v>0</v>
      </c>
      <c r="T245">
        <f>Source!Y159</f>
        <v>0</v>
      </c>
      <c r="U245">
        <f>ROUND((175/100)*ROUND(Source!AE159*Source!I159, 2), 2)</f>
        <v>0</v>
      </c>
      <c r="V245">
        <f>ROUND((0/100)*ROUND(Source!CS159*Source!I159, 2), 2)</f>
        <v>0</v>
      </c>
    </row>
    <row r="246" spans="1:27" ht="15" x14ac:dyDescent="0.25">
      <c r="A246" s="33"/>
      <c r="B246" s="33"/>
      <c r="C246" s="34" t="s">
        <v>650</v>
      </c>
      <c r="D246" s="33"/>
      <c r="E246" s="33"/>
      <c r="F246" s="33"/>
      <c r="G246" s="33"/>
      <c r="H246" s="47">
        <f>I245</f>
        <v>615.53</v>
      </c>
      <c r="I246" s="47"/>
      <c r="J246" s="47">
        <f>K245</f>
        <v>4634.9399999999996</v>
      </c>
      <c r="K246" s="47"/>
      <c r="O246" s="27">
        <f>I245</f>
        <v>615.53</v>
      </c>
      <c r="P246" s="27">
        <f>K245</f>
        <v>4634.9399999999996</v>
      </c>
      <c r="X246">
        <f>IF(Source!BI159&lt;=1,I245-0, 0)</f>
        <v>615.53</v>
      </c>
      <c r="Y246">
        <f>IF(Source!BI159=2,I245-0, 0)</f>
        <v>0</v>
      </c>
      <c r="Z246">
        <f>IF(Source!BI159=3,I245-0, 0)</f>
        <v>0</v>
      </c>
      <c r="AA246">
        <f>IF(Source!BI159=4,I245,0)</f>
        <v>0</v>
      </c>
    </row>
    <row r="248" spans="1:27" ht="27" x14ac:dyDescent="0.2">
      <c r="A248" s="28">
        <v>23</v>
      </c>
      <c r="B248" s="28" t="str">
        <f>Source!F160</f>
        <v>Прайс</v>
      </c>
      <c r="C248" s="28" t="s">
        <v>657</v>
      </c>
      <c r="D248" s="29" t="str">
        <f>Source!H160</f>
        <v>м</v>
      </c>
      <c r="E248" s="30">
        <f>Source!I160</f>
        <v>10</v>
      </c>
      <c r="F248" s="31">
        <f>Source!AL160</f>
        <v>1.99</v>
      </c>
      <c r="G248" s="32" t="str">
        <f>Source!DD160</f>
        <v>)*1,069</v>
      </c>
      <c r="H248" s="30">
        <f>Source!AW160</f>
        <v>1</v>
      </c>
      <c r="I248" s="31">
        <f>ROUND(Source!AC160*Source!I160, 2)</f>
        <v>21.27</v>
      </c>
      <c r="J248" s="30">
        <f>IF(Source!BC160&lt;&gt; 0, Source!BC160, 1)</f>
        <v>7.53</v>
      </c>
      <c r="K248" s="31">
        <f>Source!P160</f>
        <v>160.19</v>
      </c>
      <c r="Q248">
        <f>ROUND((Source!BZ160/100)*ROUND(Source!AF160*Source!I160, 2), 2)</f>
        <v>0</v>
      </c>
      <c r="R248">
        <f>Source!X160</f>
        <v>0</v>
      </c>
      <c r="S248">
        <f>ROUND((Source!CA160/100)*ROUND(Source!AF160*Source!I160, 2), 2)</f>
        <v>0</v>
      </c>
      <c r="T248">
        <f>Source!Y160</f>
        <v>0</v>
      </c>
      <c r="U248">
        <f>ROUND((175/100)*ROUND(Source!AE160*Source!I160, 2), 2)</f>
        <v>0</v>
      </c>
      <c r="V248">
        <f>ROUND((0/100)*ROUND(Source!CS160*Source!I160, 2), 2)</f>
        <v>0</v>
      </c>
    </row>
    <row r="249" spans="1:27" ht="15" x14ac:dyDescent="0.25">
      <c r="A249" s="33"/>
      <c r="B249" s="33"/>
      <c r="C249" s="34" t="s">
        <v>650</v>
      </c>
      <c r="D249" s="33"/>
      <c r="E249" s="33"/>
      <c r="F249" s="33"/>
      <c r="G249" s="33"/>
      <c r="H249" s="47">
        <f>I248</f>
        <v>21.27</v>
      </c>
      <c r="I249" s="47"/>
      <c r="J249" s="47">
        <f>K248</f>
        <v>160.19</v>
      </c>
      <c r="K249" s="47"/>
      <c r="O249" s="27">
        <f>I248</f>
        <v>21.27</v>
      </c>
      <c r="P249" s="27">
        <f>K248</f>
        <v>160.19</v>
      </c>
      <c r="X249">
        <f>IF(Source!BI160&lt;=1,I248-0, 0)</f>
        <v>21.27</v>
      </c>
      <c r="Y249">
        <f>IF(Source!BI160=2,I248-0, 0)</f>
        <v>0</v>
      </c>
      <c r="Z249">
        <f>IF(Source!BI160=3,I248-0, 0)</f>
        <v>0</v>
      </c>
      <c r="AA249">
        <f>IF(Source!BI160=4,I248,0)</f>
        <v>0</v>
      </c>
    </row>
    <row r="251" spans="1:27" ht="27" x14ac:dyDescent="0.2">
      <c r="A251" s="28">
        <v>24</v>
      </c>
      <c r="B251" s="28" t="str">
        <f>Source!F161</f>
        <v>Прайс</v>
      </c>
      <c r="C251" s="28" t="s">
        <v>658</v>
      </c>
      <c r="D251" s="29" t="str">
        <f>Source!H161</f>
        <v>м</v>
      </c>
      <c r="E251" s="30">
        <f>Source!I161</f>
        <v>10</v>
      </c>
      <c r="F251" s="31">
        <f>Source!AL161</f>
        <v>8.5</v>
      </c>
      <c r="G251" s="32" t="str">
        <f>Source!DD161</f>
        <v>)*1,069</v>
      </c>
      <c r="H251" s="30">
        <f>Source!AW161</f>
        <v>1</v>
      </c>
      <c r="I251" s="31">
        <f>ROUND(Source!AC161*Source!I161, 2)</f>
        <v>90.87</v>
      </c>
      <c r="J251" s="30">
        <f>IF(Source!BC161&lt;&gt; 0, Source!BC161, 1)</f>
        <v>7.53</v>
      </c>
      <c r="K251" s="31">
        <f>Source!P161</f>
        <v>684.21</v>
      </c>
      <c r="Q251">
        <f>ROUND((Source!BZ161/100)*ROUND(Source!AF161*Source!I161, 2), 2)</f>
        <v>0</v>
      </c>
      <c r="R251">
        <f>Source!X161</f>
        <v>0</v>
      </c>
      <c r="S251">
        <f>ROUND((Source!CA161/100)*ROUND(Source!AF161*Source!I161, 2), 2)</f>
        <v>0</v>
      </c>
      <c r="T251">
        <f>Source!Y161</f>
        <v>0</v>
      </c>
      <c r="U251">
        <f>ROUND((175/100)*ROUND(Source!AE161*Source!I161, 2), 2)</f>
        <v>0</v>
      </c>
      <c r="V251">
        <f>ROUND((0/100)*ROUND(Source!CS161*Source!I161, 2), 2)</f>
        <v>0</v>
      </c>
    </row>
    <row r="252" spans="1:27" ht="15" x14ac:dyDescent="0.25">
      <c r="A252" s="33"/>
      <c r="B252" s="33"/>
      <c r="C252" s="34" t="s">
        <v>650</v>
      </c>
      <c r="D252" s="33"/>
      <c r="E252" s="33"/>
      <c r="F252" s="33"/>
      <c r="G252" s="33"/>
      <c r="H252" s="47">
        <f>I251</f>
        <v>90.87</v>
      </c>
      <c r="I252" s="47"/>
      <c r="J252" s="47">
        <f>K251</f>
        <v>684.21</v>
      </c>
      <c r="K252" s="47"/>
      <c r="O252" s="27">
        <f>I251</f>
        <v>90.87</v>
      </c>
      <c r="P252" s="27">
        <f>K251</f>
        <v>684.21</v>
      </c>
      <c r="X252">
        <f>IF(Source!BI161&lt;=1,I251-0, 0)</f>
        <v>90.87</v>
      </c>
      <c r="Y252">
        <f>IF(Source!BI161=2,I251-0, 0)</f>
        <v>0</v>
      </c>
      <c r="Z252">
        <f>IF(Source!BI161=3,I251-0, 0)</f>
        <v>0</v>
      </c>
      <c r="AA252">
        <f>IF(Source!BI161=4,I251,0)</f>
        <v>0</v>
      </c>
    </row>
    <row r="254" spans="1:27" ht="27" x14ac:dyDescent="0.2">
      <c r="A254" s="28">
        <v>25</v>
      </c>
      <c r="B254" s="28" t="str">
        <f>Source!F162</f>
        <v>Прайс</v>
      </c>
      <c r="C254" s="28" t="s">
        <v>659</v>
      </c>
      <c r="D254" s="29" t="str">
        <f>Source!H162</f>
        <v>м</v>
      </c>
      <c r="E254" s="30">
        <f>Source!I162</f>
        <v>15</v>
      </c>
      <c r="F254" s="31">
        <f>Source!AL162</f>
        <v>4.6500000000000004</v>
      </c>
      <c r="G254" s="32" t="str">
        <f>Source!DD162</f>
        <v>)*1,069</v>
      </c>
      <c r="H254" s="30">
        <f>Source!AW162</f>
        <v>1</v>
      </c>
      <c r="I254" s="31">
        <f>ROUND(Source!AC162*Source!I162, 2)</f>
        <v>74.56</v>
      </c>
      <c r="J254" s="30">
        <f>IF(Source!BC162&lt;&gt; 0, Source!BC162, 1)</f>
        <v>7.53</v>
      </c>
      <c r="K254" s="31">
        <f>Source!P162</f>
        <v>561.46</v>
      </c>
      <c r="Q254">
        <f>ROUND((Source!BZ162/100)*ROUND(Source!AF162*Source!I162, 2), 2)</f>
        <v>0</v>
      </c>
      <c r="R254">
        <f>Source!X162</f>
        <v>0</v>
      </c>
      <c r="S254">
        <f>ROUND((Source!CA162/100)*ROUND(Source!AF162*Source!I162, 2), 2)</f>
        <v>0</v>
      </c>
      <c r="T254">
        <f>Source!Y162</f>
        <v>0</v>
      </c>
      <c r="U254">
        <f>ROUND((175/100)*ROUND(Source!AE162*Source!I162, 2), 2)</f>
        <v>0</v>
      </c>
      <c r="V254">
        <f>ROUND((0/100)*ROUND(Source!CS162*Source!I162, 2), 2)</f>
        <v>0</v>
      </c>
    </row>
    <row r="255" spans="1:27" ht="15" x14ac:dyDescent="0.25">
      <c r="A255" s="33"/>
      <c r="B255" s="33"/>
      <c r="C255" s="34" t="s">
        <v>650</v>
      </c>
      <c r="D255" s="33"/>
      <c r="E255" s="33"/>
      <c r="F255" s="33"/>
      <c r="G255" s="33"/>
      <c r="H255" s="47">
        <f>I254</f>
        <v>74.56</v>
      </c>
      <c r="I255" s="47"/>
      <c r="J255" s="47">
        <f>K254</f>
        <v>561.46</v>
      </c>
      <c r="K255" s="47"/>
      <c r="O255" s="27">
        <f>I254</f>
        <v>74.56</v>
      </c>
      <c r="P255" s="27">
        <f>K254</f>
        <v>561.46</v>
      </c>
      <c r="X255">
        <f>IF(Source!BI162&lt;=1,I254-0, 0)</f>
        <v>74.56</v>
      </c>
      <c r="Y255">
        <f>IF(Source!BI162=2,I254-0, 0)</f>
        <v>0</v>
      </c>
      <c r="Z255">
        <f>IF(Source!BI162=3,I254-0, 0)</f>
        <v>0</v>
      </c>
      <c r="AA255">
        <f>IF(Source!BI162=4,I254,0)</f>
        <v>0</v>
      </c>
    </row>
    <row r="257" spans="1:27" ht="27" x14ac:dyDescent="0.2">
      <c r="A257" s="28">
        <v>26</v>
      </c>
      <c r="B257" s="28" t="str">
        <f>Source!F163</f>
        <v>Прайс</v>
      </c>
      <c r="C257" s="28" t="s">
        <v>660</v>
      </c>
      <c r="D257" s="29" t="str">
        <f>Source!H163</f>
        <v>м</v>
      </c>
      <c r="E257" s="30">
        <f>Source!I163</f>
        <v>3</v>
      </c>
      <c r="F257" s="31">
        <f>Source!AL163</f>
        <v>4.91</v>
      </c>
      <c r="G257" s="32" t="str">
        <f>Source!DD163</f>
        <v>)*1,069</v>
      </c>
      <c r="H257" s="30">
        <f>Source!AW163</f>
        <v>1</v>
      </c>
      <c r="I257" s="31">
        <f>ROUND(Source!AC163*Source!I163, 2)</f>
        <v>15.75</v>
      </c>
      <c r="J257" s="30">
        <f>IF(Source!BC163&lt;&gt; 0, Source!BC163, 1)</f>
        <v>7.53</v>
      </c>
      <c r="K257" s="31">
        <f>Source!P163</f>
        <v>118.57</v>
      </c>
      <c r="Q257">
        <f>ROUND((Source!BZ163/100)*ROUND(Source!AF163*Source!I163, 2), 2)</f>
        <v>0</v>
      </c>
      <c r="R257">
        <f>Source!X163</f>
        <v>0</v>
      </c>
      <c r="S257">
        <f>ROUND((Source!CA163/100)*ROUND(Source!AF163*Source!I163, 2), 2)</f>
        <v>0</v>
      </c>
      <c r="T257">
        <f>Source!Y163</f>
        <v>0</v>
      </c>
      <c r="U257">
        <f>ROUND((175/100)*ROUND(Source!AE163*Source!I163, 2), 2)</f>
        <v>0</v>
      </c>
      <c r="V257">
        <f>ROUND((0/100)*ROUND(Source!CS163*Source!I163, 2), 2)</f>
        <v>0</v>
      </c>
    </row>
    <row r="258" spans="1:27" ht="15" x14ac:dyDescent="0.25">
      <c r="A258" s="33"/>
      <c r="B258" s="33"/>
      <c r="C258" s="34" t="s">
        <v>650</v>
      </c>
      <c r="D258" s="33"/>
      <c r="E258" s="33"/>
      <c r="F258" s="33"/>
      <c r="G258" s="33"/>
      <c r="H258" s="47">
        <f>I257</f>
        <v>15.75</v>
      </c>
      <c r="I258" s="47"/>
      <c r="J258" s="47">
        <f>K257</f>
        <v>118.57</v>
      </c>
      <c r="K258" s="47"/>
      <c r="O258" s="27">
        <f>I257</f>
        <v>15.75</v>
      </c>
      <c r="P258" s="27">
        <f>K257</f>
        <v>118.57</v>
      </c>
      <c r="X258">
        <f>IF(Source!BI163&lt;=1,I257-0, 0)</f>
        <v>15.75</v>
      </c>
      <c r="Y258">
        <f>IF(Source!BI163=2,I257-0, 0)</f>
        <v>0</v>
      </c>
      <c r="Z258">
        <f>IF(Source!BI163=3,I257-0, 0)</f>
        <v>0</v>
      </c>
      <c r="AA258">
        <f>IF(Source!BI163=4,I257,0)</f>
        <v>0</v>
      </c>
    </row>
    <row r="260" spans="1:27" ht="27" x14ac:dyDescent="0.2">
      <c r="A260" s="28">
        <v>27</v>
      </c>
      <c r="B260" s="28" t="str">
        <f>Source!F164</f>
        <v>Прайс</v>
      </c>
      <c r="C260" s="28" t="s">
        <v>661</v>
      </c>
      <c r="D260" s="29" t="str">
        <f>Source!H164</f>
        <v>м</v>
      </c>
      <c r="E260" s="30">
        <f>Source!I164</f>
        <v>50</v>
      </c>
      <c r="F260" s="31">
        <f>Source!AL164</f>
        <v>4.38</v>
      </c>
      <c r="G260" s="32" t="str">
        <f>Source!DD164</f>
        <v>)*1,069</v>
      </c>
      <c r="H260" s="30">
        <f>Source!AW164</f>
        <v>1</v>
      </c>
      <c r="I260" s="31">
        <f>ROUND(Source!AC164*Source!I164, 2)</f>
        <v>234.11</v>
      </c>
      <c r="J260" s="30">
        <f>IF(Source!BC164&lt;&gt; 0, Source!BC164, 1)</f>
        <v>7.53</v>
      </c>
      <c r="K260" s="31">
        <f>Source!P164</f>
        <v>1762.86</v>
      </c>
      <c r="Q260">
        <f>ROUND((Source!BZ164/100)*ROUND(Source!AF164*Source!I164, 2), 2)</f>
        <v>0</v>
      </c>
      <c r="R260">
        <f>Source!X164</f>
        <v>0</v>
      </c>
      <c r="S260">
        <f>ROUND((Source!CA164/100)*ROUND(Source!AF164*Source!I164, 2), 2)</f>
        <v>0</v>
      </c>
      <c r="T260">
        <f>Source!Y164</f>
        <v>0</v>
      </c>
      <c r="U260">
        <f>ROUND((175/100)*ROUND(Source!AE164*Source!I164, 2), 2)</f>
        <v>0</v>
      </c>
      <c r="V260">
        <f>ROUND((0/100)*ROUND(Source!CS164*Source!I164, 2), 2)</f>
        <v>0</v>
      </c>
    </row>
    <row r="261" spans="1:27" ht="15" x14ac:dyDescent="0.25">
      <c r="A261" s="33"/>
      <c r="B261" s="33"/>
      <c r="C261" s="34" t="s">
        <v>650</v>
      </c>
      <c r="D261" s="33"/>
      <c r="E261" s="33"/>
      <c r="F261" s="33"/>
      <c r="G261" s="33"/>
      <c r="H261" s="47">
        <f>I260</f>
        <v>234.11</v>
      </c>
      <c r="I261" s="47"/>
      <c r="J261" s="47">
        <f>K260</f>
        <v>1762.86</v>
      </c>
      <c r="K261" s="47"/>
      <c r="O261" s="27">
        <f>I260</f>
        <v>234.11</v>
      </c>
      <c r="P261" s="27">
        <f>K260</f>
        <v>1762.86</v>
      </c>
      <c r="X261">
        <f>IF(Source!BI164&lt;=1,I260-0, 0)</f>
        <v>234.11</v>
      </c>
      <c r="Y261">
        <f>IF(Source!BI164=2,I260-0, 0)</f>
        <v>0</v>
      </c>
      <c r="Z261">
        <f>IF(Source!BI164=3,I260-0, 0)</f>
        <v>0</v>
      </c>
      <c r="AA261">
        <f>IF(Source!BI164=4,I260,0)</f>
        <v>0</v>
      </c>
    </row>
    <row r="263" spans="1:27" ht="41.25" x14ac:dyDescent="0.2">
      <c r="A263" s="28">
        <v>28</v>
      </c>
      <c r="B263" s="28" t="str">
        <f>Source!F165</f>
        <v>Прайс</v>
      </c>
      <c r="C263" s="28" t="s">
        <v>662</v>
      </c>
      <c r="D263" s="29" t="str">
        <f>Source!H165</f>
        <v>шт.</v>
      </c>
      <c r="E263" s="30">
        <f>Source!I165</f>
        <v>2</v>
      </c>
      <c r="F263" s="31">
        <f>Source!AL165</f>
        <v>46.48</v>
      </c>
      <c r="G263" s="32" t="str">
        <f>Source!DD165</f>
        <v>)*1,069</v>
      </c>
      <c r="H263" s="30">
        <f>Source!AW165</f>
        <v>1</v>
      </c>
      <c r="I263" s="31">
        <f>ROUND(Source!AC165*Source!I165, 2)</f>
        <v>99.37</v>
      </c>
      <c r="J263" s="30">
        <f>IF(Source!BC165&lt;&gt; 0, Source!BC165, 1)</f>
        <v>7.53</v>
      </c>
      <c r="K263" s="31">
        <f>Source!P165</f>
        <v>748.29</v>
      </c>
      <c r="Q263">
        <f>ROUND((Source!BZ165/100)*ROUND(Source!AF165*Source!I165, 2), 2)</f>
        <v>0</v>
      </c>
      <c r="R263">
        <f>Source!X165</f>
        <v>0</v>
      </c>
      <c r="S263">
        <f>ROUND((Source!CA165/100)*ROUND(Source!AF165*Source!I165, 2), 2)</f>
        <v>0</v>
      </c>
      <c r="T263">
        <f>Source!Y165</f>
        <v>0</v>
      </c>
      <c r="U263">
        <f>ROUND((175/100)*ROUND(Source!AE165*Source!I165, 2), 2)</f>
        <v>0</v>
      </c>
      <c r="V263">
        <f>ROUND((0/100)*ROUND(Source!CS165*Source!I165, 2), 2)</f>
        <v>0</v>
      </c>
    </row>
    <row r="264" spans="1:27" ht="15" x14ac:dyDescent="0.25">
      <c r="A264" s="33"/>
      <c r="B264" s="33"/>
      <c r="C264" s="34" t="s">
        <v>650</v>
      </c>
      <c r="D264" s="33"/>
      <c r="E264" s="33"/>
      <c r="F264" s="33"/>
      <c r="G264" s="33"/>
      <c r="H264" s="47">
        <f>I263</f>
        <v>99.37</v>
      </c>
      <c r="I264" s="47"/>
      <c r="J264" s="47">
        <f>K263</f>
        <v>748.29</v>
      </c>
      <c r="K264" s="47"/>
      <c r="O264" s="27">
        <f>I263</f>
        <v>99.37</v>
      </c>
      <c r="P264" s="27">
        <f>K263</f>
        <v>748.29</v>
      </c>
      <c r="X264">
        <f>IF(Source!BI165&lt;=1,I263-0, 0)</f>
        <v>99.37</v>
      </c>
      <c r="Y264">
        <f>IF(Source!BI165=2,I263-0, 0)</f>
        <v>0</v>
      </c>
      <c r="Z264">
        <f>IF(Source!BI165=3,I263-0, 0)</f>
        <v>0</v>
      </c>
      <c r="AA264">
        <f>IF(Source!BI165=4,I263,0)</f>
        <v>0</v>
      </c>
    </row>
    <row r="266" spans="1:27" ht="41.25" x14ac:dyDescent="0.2">
      <c r="A266" s="28">
        <v>29</v>
      </c>
      <c r="B266" s="28" t="str">
        <f>Source!F166</f>
        <v>Прайс</v>
      </c>
      <c r="C266" s="28" t="s">
        <v>663</v>
      </c>
      <c r="D266" s="29" t="str">
        <f>Source!H166</f>
        <v>м</v>
      </c>
      <c r="E266" s="30">
        <f>Source!I166</f>
        <v>55</v>
      </c>
      <c r="F266" s="31">
        <f>Source!AL166</f>
        <v>8.6300000000000008</v>
      </c>
      <c r="G266" s="32" t="str">
        <f>Source!DD166</f>
        <v>)*1,069</v>
      </c>
      <c r="H266" s="30">
        <f>Source!AW166</f>
        <v>1</v>
      </c>
      <c r="I266" s="31">
        <f>ROUND(Source!AC166*Source!I166, 2)</f>
        <v>507.4</v>
      </c>
      <c r="J266" s="30">
        <f>IF(Source!BC166&lt;&gt; 0, Source!BC166, 1)</f>
        <v>7.53</v>
      </c>
      <c r="K266" s="31">
        <f>Source!P166</f>
        <v>3820.73</v>
      </c>
      <c r="Q266">
        <f>ROUND((Source!BZ166/100)*ROUND(Source!AF166*Source!I166, 2), 2)</f>
        <v>0</v>
      </c>
      <c r="R266">
        <f>Source!X166</f>
        <v>0</v>
      </c>
      <c r="S266">
        <f>ROUND((Source!CA166/100)*ROUND(Source!AF166*Source!I166, 2), 2)</f>
        <v>0</v>
      </c>
      <c r="T266">
        <f>Source!Y166</f>
        <v>0</v>
      </c>
      <c r="U266">
        <f>ROUND((175/100)*ROUND(Source!AE166*Source!I166, 2), 2)</f>
        <v>0</v>
      </c>
      <c r="V266">
        <f>ROUND((0/100)*ROUND(Source!CS166*Source!I166, 2), 2)</f>
        <v>0</v>
      </c>
    </row>
    <row r="267" spans="1:27" ht="15" x14ac:dyDescent="0.25">
      <c r="A267" s="33"/>
      <c r="B267" s="33"/>
      <c r="C267" s="34" t="s">
        <v>650</v>
      </c>
      <c r="D267" s="33"/>
      <c r="E267" s="33"/>
      <c r="F267" s="33"/>
      <c r="G267" s="33"/>
      <c r="H267" s="47">
        <f>I266</f>
        <v>507.4</v>
      </c>
      <c r="I267" s="47"/>
      <c r="J267" s="47">
        <f>K266</f>
        <v>3820.73</v>
      </c>
      <c r="K267" s="47"/>
      <c r="O267" s="27">
        <f>I266</f>
        <v>507.4</v>
      </c>
      <c r="P267" s="27">
        <f>K266</f>
        <v>3820.73</v>
      </c>
      <c r="X267">
        <f>IF(Source!BI166&lt;=1,I266-0, 0)</f>
        <v>507.4</v>
      </c>
      <c r="Y267">
        <f>IF(Source!BI166=2,I266-0, 0)</f>
        <v>0</v>
      </c>
      <c r="Z267">
        <f>IF(Source!BI166=3,I266-0, 0)</f>
        <v>0</v>
      </c>
      <c r="AA267">
        <f>IF(Source!BI166=4,I266,0)</f>
        <v>0</v>
      </c>
    </row>
    <row r="269" spans="1:27" ht="41.25" x14ac:dyDescent="0.2">
      <c r="A269" s="28">
        <v>30</v>
      </c>
      <c r="B269" s="28" t="str">
        <f>Source!F167</f>
        <v>Прайс</v>
      </c>
      <c r="C269" s="28" t="s">
        <v>664</v>
      </c>
      <c r="D269" s="29" t="str">
        <f>Source!H167</f>
        <v>шт.</v>
      </c>
      <c r="E269" s="30">
        <f>Source!I167</f>
        <v>10</v>
      </c>
      <c r="F269" s="31">
        <f>Source!AL167</f>
        <v>4.78</v>
      </c>
      <c r="G269" s="32" t="str">
        <f>Source!DD167</f>
        <v>)*1,069</v>
      </c>
      <c r="H269" s="30">
        <f>Source!AW167</f>
        <v>1</v>
      </c>
      <c r="I269" s="31">
        <f>ROUND(Source!AC167*Source!I167, 2)</f>
        <v>51.1</v>
      </c>
      <c r="J269" s="30">
        <f>IF(Source!BC167&lt;&gt; 0, Source!BC167, 1)</f>
        <v>7.53</v>
      </c>
      <c r="K269" s="31">
        <f>Source!P167</f>
        <v>384.77</v>
      </c>
      <c r="Q269">
        <f>ROUND((Source!BZ167/100)*ROUND(Source!AF167*Source!I167, 2), 2)</f>
        <v>0</v>
      </c>
      <c r="R269">
        <f>Source!X167</f>
        <v>0</v>
      </c>
      <c r="S269">
        <f>ROUND((Source!CA167/100)*ROUND(Source!AF167*Source!I167, 2), 2)</f>
        <v>0</v>
      </c>
      <c r="T269">
        <f>Source!Y167</f>
        <v>0</v>
      </c>
      <c r="U269">
        <f>ROUND((175/100)*ROUND(Source!AE167*Source!I167, 2), 2)</f>
        <v>0</v>
      </c>
      <c r="V269">
        <f>ROUND((0/100)*ROUND(Source!CS167*Source!I167, 2), 2)</f>
        <v>0</v>
      </c>
    </row>
    <row r="270" spans="1:27" ht="15" x14ac:dyDescent="0.25">
      <c r="A270" s="33"/>
      <c r="B270" s="33"/>
      <c r="C270" s="34" t="s">
        <v>650</v>
      </c>
      <c r="D270" s="33"/>
      <c r="E270" s="33"/>
      <c r="F270" s="33"/>
      <c r="G270" s="33"/>
      <c r="H270" s="47">
        <f>I269</f>
        <v>51.1</v>
      </c>
      <c r="I270" s="47"/>
      <c r="J270" s="47">
        <f>K269</f>
        <v>384.77</v>
      </c>
      <c r="K270" s="47"/>
      <c r="O270" s="27">
        <f>I269</f>
        <v>51.1</v>
      </c>
      <c r="P270" s="27">
        <f>K269</f>
        <v>384.77</v>
      </c>
      <c r="X270">
        <f>IF(Source!BI167&lt;=1,I269-0, 0)</f>
        <v>51.1</v>
      </c>
      <c r="Y270">
        <f>IF(Source!BI167=2,I269-0, 0)</f>
        <v>0</v>
      </c>
      <c r="Z270">
        <f>IF(Source!BI167=3,I269-0, 0)</f>
        <v>0</v>
      </c>
      <c r="AA270">
        <f>IF(Source!BI167=4,I269,0)</f>
        <v>0</v>
      </c>
    </row>
    <row r="272" spans="1:27" ht="27" x14ac:dyDescent="0.2">
      <c r="A272" s="28">
        <v>31</v>
      </c>
      <c r="B272" s="28" t="str">
        <f>Source!F168</f>
        <v>Прайс</v>
      </c>
      <c r="C272" s="28" t="s">
        <v>665</v>
      </c>
      <c r="D272" s="29" t="str">
        <f>Source!H168</f>
        <v>шт.</v>
      </c>
      <c r="E272" s="30">
        <f>Source!I168</f>
        <v>15</v>
      </c>
      <c r="F272" s="31">
        <f>Source!AL168</f>
        <v>4.78</v>
      </c>
      <c r="G272" s="32" t="str">
        <f>Source!DD168</f>
        <v>)*1,069</v>
      </c>
      <c r="H272" s="30">
        <f>Source!AW168</f>
        <v>1</v>
      </c>
      <c r="I272" s="31">
        <f>ROUND(Source!AC168*Source!I168, 2)</f>
        <v>76.650000000000006</v>
      </c>
      <c r="J272" s="30">
        <f>IF(Source!BC168&lt;&gt; 0, Source!BC168, 1)</f>
        <v>7.53</v>
      </c>
      <c r="K272" s="31">
        <f>Source!P168</f>
        <v>577.15</v>
      </c>
      <c r="Q272">
        <f>ROUND((Source!BZ168/100)*ROUND(Source!AF168*Source!I168, 2), 2)</f>
        <v>0</v>
      </c>
      <c r="R272">
        <f>Source!X168</f>
        <v>0</v>
      </c>
      <c r="S272">
        <f>ROUND((Source!CA168/100)*ROUND(Source!AF168*Source!I168, 2), 2)</f>
        <v>0</v>
      </c>
      <c r="T272">
        <f>Source!Y168</f>
        <v>0</v>
      </c>
      <c r="U272">
        <f>ROUND((175/100)*ROUND(Source!AE168*Source!I168, 2), 2)</f>
        <v>0</v>
      </c>
      <c r="V272">
        <f>ROUND((0/100)*ROUND(Source!CS168*Source!I168, 2), 2)</f>
        <v>0</v>
      </c>
    </row>
    <row r="273" spans="1:27" ht="15" x14ac:dyDescent="0.25">
      <c r="A273" s="33"/>
      <c r="B273" s="33"/>
      <c r="C273" s="34" t="s">
        <v>650</v>
      </c>
      <c r="D273" s="33"/>
      <c r="E273" s="33"/>
      <c r="F273" s="33"/>
      <c r="G273" s="33"/>
      <c r="H273" s="47">
        <f>I272</f>
        <v>76.650000000000006</v>
      </c>
      <c r="I273" s="47"/>
      <c r="J273" s="47">
        <f>K272</f>
        <v>577.15</v>
      </c>
      <c r="K273" s="47"/>
      <c r="O273" s="27">
        <f>I272</f>
        <v>76.650000000000006</v>
      </c>
      <c r="P273" s="27">
        <f>K272</f>
        <v>577.15</v>
      </c>
      <c r="X273">
        <f>IF(Source!BI168&lt;=1,I272-0, 0)</f>
        <v>76.650000000000006</v>
      </c>
      <c r="Y273">
        <f>IF(Source!BI168=2,I272-0, 0)</f>
        <v>0</v>
      </c>
      <c r="Z273">
        <f>IF(Source!BI168=3,I272-0, 0)</f>
        <v>0</v>
      </c>
      <c r="AA273">
        <f>IF(Source!BI168=4,I272,0)</f>
        <v>0</v>
      </c>
    </row>
    <row r="275" spans="1:27" ht="41.25" x14ac:dyDescent="0.2">
      <c r="A275" s="28">
        <v>32</v>
      </c>
      <c r="B275" s="28" t="str">
        <f>Source!F169</f>
        <v>Прайс</v>
      </c>
      <c r="C275" s="28" t="s">
        <v>666</v>
      </c>
      <c r="D275" s="29" t="str">
        <f>Source!H169</f>
        <v>шт.</v>
      </c>
      <c r="E275" s="30">
        <f>Source!I169</f>
        <v>10</v>
      </c>
      <c r="F275" s="31">
        <f>Source!AL169</f>
        <v>4.78</v>
      </c>
      <c r="G275" s="32" t="str">
        <f>Source!DD169</f>
        <v>)*1,069</v>
      </c>
      <c r="H275" s="30">
        <f>Source!AW169</f>
        <v>1</v>
      </c>
      <c r="I275" s="31">
        <f>ROUND(Source!AC169*Source!I169, 2)</f>
        <v>51.1</v>
      </c>
      <c r="J275" s="30">
        <f>IF(Source!BC169&lt;&gt; 0, Source!BC169, 1)</f>
        <v>7.53</v>
      </c>
      <c r="K275" s="31">
        <f>Source!P169</f>
        <v>384.77</v>
      </c>
      <c r="Q275">
        <f>ROUND((Source!BZ169/100)*ROUND(Source!AF169*Source!I169, 2), 2)</f>
        <v>0</v>
      </c>
      <c r="R275">
        <f>Source!X169</f>
        <v>0</v>
      </c>
      <c r="S275">
        <f>ROUND((Source!CA169/100)*ROUND(Source!AF169*Source!I169, 2), 2)</f>
        <v>0</v>
      </c>
      <c r="T275">
        <f>Source!Y169</f>
        <v>0</v>
      </c>
      <c r="U275">
        <f>ROUND((175/100)*ROUND(Source!AE169*Source!I169, 2), 2)</f>
        <v>0</v>
      </c>
      <c r="V275">
        <f>ROUND((0/100)*ROUND(Source!CS169*Source!I169, 2), 2)</f>
        <v>0</v>
      </c>
    </row>
    <row r="276" spans="1:27" ht="15" x14ac:dyDescent="0.25">
      <c r="A276" s="33"/>
      <c r="B276" s="33"/>
      <c r="C276" s="34" t="s">
        <v>650</v>
      </c>
      <c r="D276" s="33"/>
      <c r="E276" s="33"/>
      <c r="F276" s="33"/>
      <c r="G276" s="33"/>
      <c r="H276" s="47">
        <f>I275</f>
        <v>51.1</v>
      </c>
      <c r="I276" s="47"/>
      <c r="J276" s="47">
        <f>K275</f>
        <v>384.77</v>
      </c>
      <c r="K276" s="47"/>
      <c r="O276" s="27">
        <f>I275</f>
        <v>51.1</v>
      </c>
      <c r="P276" s="27">
        <f>K275</f>
        <v>384.77</v>
      </c>
      <c r="X276">
        <f>IF(Source!BI169&lt;=1,I275-0, 0)</f>
        <v>51.1</v>
      </c>
      <c r="Y276">
        <f>IF(Source!BI169=2,I275-0, 0)</f>
        <v>0</v>
      </c>
      <c r="Z276">
        <f>IF(Source!BI169=3,I275-0, 0)</f>
        <v>0</v>
      </c>
      <c r="AA276">
        <f>IF(Source!BI169=4,I275,0)</f>
        <v>0</v>
      </c>
    </row>
    <row r="278" spans="1:27" ht="41.25" x14ac:dyDescent="0.2">
      <c r="A278" s="28">
        <v>33</v>
      </c>
      <c r="B278" s="28" t="str">
        <f>Source!F170</f>
        <v>Прайс</v>
      </c>
      <c r="C278" s="28" t="s">
        <v>667</v>
      </c>
      <c r="D278" s="29" t="str">
        <f>Source!H170</f>
        <v>шт.</v>
      </c>
      <c r="E278" s="30">
        <f>Source!I170</f>
        <v>30</v>
      </c>
      <c r="F278" s="31">
        <f>Source!AL170</f>
        <v>4.78</v>
      </c>
      <c r="G278" s="32" t="str">
        <f>Source!DD170</f>
        <v>)*1,069</v>
      </c>
      <c r="H278" s="30">
        <f>Source!AW170</f>
        <v>1</v>
      </c>
      <c r="I278" s="31">
        <f>ROUND(Source!AC170*Source!I170, 2)</f>
        <v>153.29</v>
      </c>
      <c r="J278" s="30">
        <f>IF(Source!BC170&lt;&gt; 0, Source!BC170, 1)</f>
        <v>7.53</v>
      </c>
      <c r="K278" s="31">
        <f>Source!P170</f>
        <v>1154.31</v>
      </c>
      <c r="Q278">
        <f>ROUND((Source!BZ170/100)*ROUND(Source!AF170*Source!I170, 2), 2)</f>
        <v>0</v>
      </c>
      <c r="R278">
        <f>Source!X170</f>
        <v>0</v>
      </c>
      <c r="S278">
        <f>ROUND((Source!CA170/100)*ROUND(Source!AF170*Source!I170, 2), 2)</f>
        <v>0</v>
      </c>
      <c r="T278">
        <f>Source!Y170</f>
        <v>0</v>
      </c>
      <c r="U278">
        <f>ROUND((175/100)*ROUND(Source!AE170*Source!I170, 2), 2)</f>
        <v>0</v>
      </c>
      <c r="V278">
        <f>ROUND((0/100)*ROUND(Source!CS170*Source!I170, 2), 2)</f>
        <v>0</v>
      </c>
    </row>
    <row r="279" spans="1:27" ht="15" x14ac:dyDescent="0.25">
      <c r="A279" s="33"/>
      <c r="B279" s="33"/>
      <c r="C279" s="34" t="s">
        <v>650</v>
      </c>
      <c r="D279" s="33"/>
      <c r="E279" s="33"/>
      <c r="F279" s="33"/>
      <c r="G279" s="33"/>
      <c r="H279" s="47">
        <f>I278</f>
        <v>153.29</v>
      </c>
      <c r="I279" s="47"/>
      <c r="J279" s="47">
        <f>K278</f>
        <v>1154.31</v>
      </c>
      <c r="K279" s="47"/>
      <c r="O279" s="27">
        <f>I278</f>
        <v>153.29</v>
      </c>
      <c r="P279" s="27">
        <f>K278</f>
        <v>1154.31</v>
      </c>
      <c r="X279">
        <f>IF(Source!BI170&lt;=1,I278-0, 0)</f>
        <v>153.29</v>
      </c>
      <c r="Y279">
        <f>IF(Source!BI170=2,I278-0, 0)</f>
        <v>0</v>
      </c>
      <c r="Z279">
        <f>IF(Source!BI170=3,I278-0, 0)</f>
        <v>0</v>
      </c>
      <c r="AA279">
        <f>IF(Source!BI170=4,I278,0)</f>
        <v>0</v>
      </c>
    </row>
    <row r="282" spans="1:27" ht="15" x14ac:dyDescent="0.25">
      <c r="A282" s="46" t="str">
        <f>CONCATENATE("Итого по разделу: ",IF(Source!G172&lt;&gt;"Новый раздел", Source!G172, ""))</f>
        <v>Итого по разделу: Материалы</v>
      </c>
      <c r="B282" s="46"/>
      <c r="C282" s="46"/>
      <c r="D282" s="46"/>
      <c r="E282" s="46"/>
      <c r="F282" s="46"/>
      <c r="G282" s="46"/>
      <c r="H282" s="44">
        <f>SUM(O234:O281)</f>
        <v>16031.620000000003</v>
      </c>
      <c r="I282" s="45"/>
      <c r="J282" s="44">
        <f>SUM(P234:P281)</f>
        <v>120718.14000000001</v>
      </c>
      <c r="K282" s="45"/>
    </row>
    <row r="283" spans="1:27" hidden="1" x14ac:dyDescent="0.2">
      <c r="A283" t="s">
        <v>651</v>
      </c>
      <c r="H283">
        <f>SUM(AC234:AC282)</f>
        <v>0</v>
      </c>
      <c r="J283">
        <f>SUM(AD234:AD282)</f>
        <v>0</v>
      </c>
    </row>
    <row r="284" spans="1:27" hidden="1" x14ac:dyDescent="0.2">
      <c r="A284" t="s">
        <v>652</v>
      </c>
      <c r="H284">
        <f>SUM(AE234:AE283)</f>
        <v>0</v>
      </c>
      <c r="J284">
        <f>SUM(AF234:AF283)</f>
        <v>0</v>
      </c>
    </row>
    <row r="286" spans="1:27" ht="16.5" x14ac:dyDescent="0.25">
      <c r="A286" s="48" t="str">
        <f>CONCATENATE("Раздел: ",IF(Source!G202&lt;&gt;"Новый раздел", Source!G202, ""))</f>
        <v>Раздел: Оборудование</v>
      </c>
      <c r="B286" s="48"/>
      <c r="C286" s="48"/>
      <c r="D286" s="48"/>
      <c r="E286" s="48"/>
      <c r="F286" s="48"/>
      <c r="G286" s="48"/>
      <c r="H286" s="48"/>
      <c r="I286" s="48"/>
      <c r="J286" s="48"/>
      <c r="K286" s="48"/>
    </row>
    <row r="287" spans="1:27" ht="54" x14ac:dyDescent="0.2">
      <c r="A287" s="28">
        <v>34</v>
      </c>
      <c r="B287" s="28" t="str">
        <f>Source!F206</f>
        <v>Цена поставщика</v>
      </c>
      <c r="C287" s="28" t="s">
        <v>668</v>
      </c>
      <c r="D287" s="29" t="str">
        <f>Source!H206</f>
        <v>шт.</v>
      </c>
      <c r="E287" s="30">
        <f>Source!I206</f>
        <v>1</v>
      </c>
      <c r="F287" s="31">
        <f>Source!AL206</f>
        <v>388717.14999999997</v>
      </c>
      <c r="G287" s="32" t="str">
        <f>Source!DD206</f>
        <v/>
      </c>
      <c r="H287" s="30">
        <f>Source!AW206</f>
        <v>1</v>
      </c>
      <c r="I287" s="31">
        <f>ROUND(Source!AC206*Source!I206, 2)</f>
        <v>388717.15</v>
      </c>
      <c r="J287" s="30">
        <f>IF(Source!BC206&lt;&gt; 0, Source!BC206, 1)</f>
        <v>5.81</v>
      </c>
      <c r="K287" s="31">
        <f>Source!P206</f>
        <v>2258446.64</v>
      </c>
      <c r="Q287">
        <f>ROUND((Source!BZ206/100)*ROUND(Source!AF206*Source!I206, 2), 2)</f>
        <v>0</v>
      </c>
      <c r="R287">
        <f>Source!X206</f>
        <v>0</v>
      </c>
      <c r="S287">
        <f>ROUND((Source!CA206/100)*ROUND(Source!AF206*Source!I206, 2), 2)</f>
        <v>0</v>
      </c>
      <c r="T287">
        <f>Source!Y206</f>
        <v>0</v>
      </c>
      <c r="U287">
        <f>ROUND((175/100)*ROUND(Source!AE206*Source!I206, 2), 2)</f>
        <v>0</v>
      </c>
      <c r="V287">
        <f>ROUND((0/100)*ROUND(Source!CS206*Source!I206, 2), 2)</f>
        <v>0</v>
      </c>
    </row>
    <row r="288" spans="1:27" ht="15" x14ac:dyDescent="0.25">
      <c r="A288" s="33"/>
      <c r="B288" s="33"/>
      <c r="C288" s="34" t="s">
        <v>650</v>
      </c>
      <c r="D288" s="33"/>
      <c r="E288" s="33"/>
      <c r="F288" s="33"/>
      <c r="G288" s="33"/>
      <c r="H288" s="47">
        <f>I287</f>
        <v>388717.15</v>
      </c>
      <c r="I288" s="47"/>
      <c r="J288" s="47">
        <f>K287</f>
        <v>2258446.64</v>
      </c>
      <c r="K288" s="47"/>
      <c r="O288" s="27">
        <f>I287</f>
        <v>388717.15</v>
      </c>
      <c r="P288" s="27">
        <f>K287</f>
        <v>2258446.64</v>
      </c>
      <c r="X288">
        <f>IF(Source!BI206&lt;=1,I287-0, 0)</f>
        <v>0</v>
      </c>
      <c r="Y288">
        <f>IF(Source!BI206=2,I287-0, 0)</f>
        <v>0</v>
      </c>
      <c r="Z288">
        <f>IF(Source!BI206=3,I287-0, 0)</f>
        <v>388717.15</v>
      </c>
      <c r="AA288">
        <f>IF(Source!BI206=4,I287,0)</f>
        <v>0</v>
      </c>
    </row>
    <row r="291" spans="1:28" ht="15" x14ac:dyDescent="0.25">
      <c r="A291" s="46" t="str">
        <f>CONCATENATE("Итого по разделу: ",IF(Source!G208&lt;&gt;"Новый раздел", Source!G208, ""))</f>
        <v>Итого по разделу: Оборудование</v>
      </c>
      <c r="B291" s="46"/>
      <c r="C291" s="46"/>
      <c r="D291" s="46"/>
      <c r="E291" s="46"/>
      <c r="F291" s="46"/>
      <c r="G291" s="46"/>
      <c r="H291" s="44">
        <f>SUM(O286:O290)</f>
        <v>388717.15</v>
      </c>
      <c r="I291" s="45"/>
      <c r="J291" s="44">
        <f>SUM(P286:P290)</f>
        <v>2258446.64</v>
      </c>
      <c r="K291" s="45"/>
    </row>
    <row r="292" spans="1:28" hidden="1" x14ac:dyDescent="0.2">
      <c r="A292" t="s">
        <v>651</v>
      </c>
      <c r="H292">
        <f>SUM(AC286:AC291)</f>
        <v>0</v>
      </c>
      <c r="J292">
        <f>SUM(AD286:AD291)</f>
        <v>0</v>
      </c>
    </row>
    <row r="293" spans="1:28" hidden="1" x14ac:dyDescent="0.2">
      <c r="A293" t="s">
        <v>652</v>
      </c>
      <c r="H293">
        <f>SUM(AE286:AE292)</f>
        <v>0</v>
      </c>
      <c r="J293">
        <f>SUM(AF286:AF292)</f>
        <v>0</v>
      </c>
    </row>
    <row r="295" spans="1:28" ht="16.5" x14ac:dyDescent="0.25">
      <c r="A295" s="48" t="str">
        <f>CONCATENATE("Раздел: ",IF(Source!G238&lt;&gt;"Новый раздел", Source!G238, ""))</f>
        <v>Раздел: Пусконаладочные работы</v>
      </c>
      <c r="B295" s="48"/>
      <c r="C295" s="48"/>
      <c r="D295" s="48"/>
      <c r="E295" s="48"/>
      <c r="F295" s="48"/>
      <c r="G295" s="48"/>
      <c r="H295" s="48"/>
      <c r="I295" s="48"/>
      <c r="J295" s="48"/>
      <c r="K295" s="48"/>
    </row>
    <row r="296" spans="1:28" ht="57" x14ac:dyDescent="0.2">
      <c r="A296" s="20">
        <v>35</v>
      </c>
      <c r="B296" s="20" t="str">
        <f>Source!F242</f>
        <v>п01-03-008-5</v>
      </c>
      <c r="C296" s="20" t="s">
        <v>240</v>
      </c>
      <c r="D296" s="22" t="str">
        <f>Source!H242</f>
        <v>1  ШТ.</v>
      </c>
      <c r="E296" s="21">
        <f>Source!I242</f>
        <v>1</v>
      </c>
      <c r="F296" s="24"/>
      <c r="G296" s="23"/>
      <c r="H296" s="21"/>
      <c r="I296" s="24"/>
      <c r="J296" s="21"/>
      <c r="K296" s="24"/>
      <c r="Q296">
        <f>ROUND((Source!BZ242/100)*ROUND(Source!AF242*Source!I242, 2), 2)</f>
        <v>171.46</v>
      </c>
      <c r="R296">
        <f>Source!X242</f>
        <v>5925.56</v>
      </c>
      <c r="S296">
        <f>ROUND((Source!CA242/100)*ROUND(Source!AF242*Source!I242, 2), 2)</f>
        <v>105.51</v>
      </c>
      <c r="T296">
        <f>Source!Y242</f>
        <v>3646.5</v>
      </c>
      <c r="U296">
        <f>ROUND((175/100)*ROUND(Source!AE242*Source!I242, 2), 2)</f>
        <v>0</v>
      </c>
      <c r="V296">
        <f>ROUND((0/100)*ROUND(Source!CS242*Source!I242, 2), 2)</f>
        <v>0</v>
      </c>
    </row>
    <row r="297" spans="1:28" ht="14.25" x14ac:dyDescent="0.2">
      <c r="A297" s="20"/>
      <c r="B297" s="20"/>
      <c r="C297" s="20" t="s">
        <v>641</v>
      </c>
      <c r="D297" s="22"/>
      <c r="E297" s="21"/>
      <c r="F297" s="24">
        <f>Source!AO242</f>
        <v>263.77999999999997</v>
      </c>
      <c r="G297" s="23" t="str">
        <f>Source!DG242</f>
        <v/>
      </c>
      <c r="H297" s="21">
        <f>Source!AV242</f>
        <v>1</v>
      </c>
      <c r="I297" s="24">
        <f>ROUND(Source!AF242*Source!I242, 2)</f>
        <v>263.77999999999997</v>
      </c>
      <c r="J297" s="21">
        <f>IF(Source!BA242&lt;&gt; 0, Source!BA242, 1)</f>
        <v>34.56</v>
      </c>
      <c r="K297" s="24">
        <f>Source!S242</f>
        <v>9116.24</v>
      </c>
      <c r="W297">
        <f>I297</f>
        <v>263.77999999999997</v>
      </c>
    </row>
    <row r="298" spans="1:28" ht="14.25" x14ac:dyDescent="0.2">
      <c r="A298" s="20"/>
      <c r="B298" s="20"/>
      <c r="C298" s="20" t="s">
        <v>645</v>
      </c>
      <c r="D298" s="22" t="s">
        <v>646</v>
      </c>
      <c r="E298" s="21">
        <f>Source!BZ242</f>
        <v>65</v>
      </c>
      <c r="F298" s="24"/>
      <c r="G298" s="23"/>
      <c r="H298" s="21"/>
      <c r="I298" s="24">
        <f>SUM(Q296:Q297)</f>
        <v>171.46</v>
      </c>
      <c r="J298" s="21">
        <f>Source!AT242</f>
        <v>65</v>
      </c>
      <c r="K298" s="24">
        <f>SUM(R296:R297)</f>
        <v>5925.56</v>
      </c>
    </row>
    <row r="299" spans="1:28" ht="14.25" x14ac:dyDescent="0.2">
      <c r="A299" s="20"/>
      <c r="B299" s="20"/>
      <c r="C299" s="20" t="s">
        <v>647</v>
      </c>
      <c r="D299" s="22" t="s">
        <v>646</v>
      </c>
      <c r="E299" s="21">
        <f>Source!CA242</f>
        <v>40</v>
      </c>
      <c r="F299" s="24"/>
      <c r="G299" s="23"/>
      <c r="H299" s="21"/>
      <c r="I299" s="24">
        <f>SUM(S296:S298)</f>
        <v>105.51</v>
      </c>
      <c r="J299" s="21">
        <f>Source!AU242</f>
        <v>40</v>
      </c>
      <c r="K299" s="24">
        <f>SUM(T296:T298)</f>
        <v>3646.5</v>
      </c>
    </row>
    <row r="300" spans="1:28" ht="14.25" x14ac:dyDescent="0.2">
      <c r="A300" s="28"/>
      <c r="B300" s="28"/>
      <c r="C300" s="28" t="s">
        <v>648</v>
      </c>
      <c r="D300" s="29" t="s">
        <v>649</v>
      </c>
      <c r="E300" s="30">
        <f>Source!AQ242</f>
        <v>21.6</v>
      </c>
      <c r="F300" s="31"/>
      <c r="G300" s="32" t="str">
        <f>Source!DI242</f>
        <v/>
      </c>
      <c r="H300" s="30">
        <f>Source!AV242</f>
        <v>1</v>
      </c>
      <c r="I300" s="31">
        <f>Source!U242</f>
        <v>21.6</v>
      </c>
      <c r="J300" s="30"/>
      <c r="K300" s="31"/>
      <c r="AB300" s="27">
        <f>I300</f>
        <v>21.6</v>
      </c>
    </row>
    <row r="301" spans="1:28" ht="15" x14ac:dyDescent="0.25">
      <c r="A301" s="33"/>
      <c r="B301" s="33"/>
      <c r="C301" s="34" t="s">
        <v>650</v>
      </c>
      <c r="D301" s="33"/>
      <c r="E301" s="33"/>
      <c r="F301" s="33"/>
      <c r="G301" s="33"/>
      <c r="H301" s="47">
        <f>I297+I298+I299</f>
        <v>540.75</v>
      </c>
      <c r="I301" s="47"/>
      <c r="J301" s="47">
        <f>K297+K298+K299</f>
        <v>18688.3</v>
      </c>
      <c r="K301" s="47"/>
      <c r="O301" s="27">
        <f>I297+I298+I299</f>
        <v>540.75</v>
      </c>
      <c r="P301" s="27">
        <f>K297+K298+K299</f>
        <v>18688.3</v>
      </c>
      <c r="X301">
        <f>IF(Source!BI242&lt;=1,I297+I298+I299-0, 0)</f>
        <v>0</v>
      </c>
      <c r="Y301">
        <f>IF(Source!BI242=2,I297+I298+I299-0, 0)</f>
        <v>0</v>
      </c>
      <c r="Z301">
        <f>IF(Source!BI242=3,I297+I298+I299-0, 0)</f>
        <v>0</v>
      </c>
      <c r="AA301">
        <f>IF(Source!BI242=4,I297+I298+I299,0)</f>
        <v>540.75</v>
      </c>
    </row>
    <row r="303" spans="1:28" ht="28.5" x14ac:dyDescent="0.2">
      <c r="A303" s="20">
        <v>36</v>
      </c>
      <c r="B303" s="20" t="str">
        <f>Source!F243</f>
        <v>п01-03-008-1</v>
      </c>
      <c r="C303" s="20" t="s">
        <v>246</v>
      </c>
      <c r="D303" s="22" t="str">
        <f>Source!H243</f>
        <v>1  ШТ.</v>
      </c>
      <c r="E303" s="21">
        <f>Source!I243</f>
        <v>4</v>
      </c>
      <c r="F303" s="24"/>
      <c r="G303" s="23"/>
      <c r="H303" s="21"/>
      <c r="I303" s="24"/>
      <c r="J303" s="21"/>
      <c r="K303" s="24"/>
      <c r="Q303">
        <f>ROUND((Source!BZ243/100)*ROUND(Source!AF243*Source!I243, 2), 2)</f>
        <v>257.19</v>
      </c>
      <c r="R303">
        <f>Source!X243</f>
        <v>8888.56</v>
      </c>
      <c r="S303">
        <f>ROUND((Source!CA243/100)*ROUND(Source!AF243*Source!I243, 2), 2)</f>
        <v>158.27000000000001</v>
      </c>
      <c r="T303">
        <f>Source!Y243</f>
        <v>5469.88</v>
      </c>
      <c r="U303">
        <f>ROUND((175/100)*ROUND(Source!AE243*Source!I243, 2), 2)</f>
        <v>0</v>
      </c>
      <c r="V303">
        <f>ROUND((0/100)*ROUND(Source!CS243*Source!I243, 2), 2)</f>
        <v>0</v>
      </c>
    </row>
    <row r="304" spans="1:28" ht="14.25" x14ac:dyDescent="0.2">
      <c r="A304" s="20"/>
      <c r="B304" s="20"/>
      <c r="C304" s="20" t="s">
        <v>641</v>
      </c>
      <c r="D304" s="22"/>
      <c r="E304" s="21"/>
      <c r="F304" s="24">
        <f>Source!AO243</f>
        <v>98.92</v>
      </c>
      <c r="G304" s="23" t="str">
        <f>Source!DG243</f>
        <v/>
      </c>
      <c r="H304" s="21">
        <f>Source!AV243</f>
        <v>1</v>
      </c>
      <c r="I304" s="24">
        <f>ROUND(Source!AF243*Source!I243, 2)</f>
        <v>395.68</v>
      </c>
      <c r="J304" s="21">
        <f>IF(Source!BA243&lt;&gt; 0, Source!BA243, 1)</f>
        <v>34.56</v>
      </c>
      <c r="K304" s="24">
        <f>Source!S243</f>
        <v>13674.7</v>
      </c>
      <c r="W304">
        <f>I304</f>
        <v>395.68</v>
      </c>
    </row>
    <row r="305" spans="1:28" ht="14.25" x14ac:dyDescent="0.2">
      <c r="A305" s="20"/>
      <c r="B305" s="20"/>
      <c r="C305" s="20" t="s">
        <v>645</v>
      </c>
      <c r="D305" s="22" t="s">
        <v>646</v>
      </c>
      <c r="E305" s="21">
        <f>Source!BZ243</f>
        <v>65</v>
      </c>
      <c r="F305" s="24"/>
      <c r="G305" s="23"/>
      <c r="H305" s="21"/>
      <c r="I305" s="24">
        <f>SUM(Q303:Q304)</f>
        <v>257.19</v>
      </c>
      <c r="J305" s="21">
        <f>Source!AT243</f>
        <v>65</v>
      </c>
      <c r="K305" s="24">
        <f>SUM(R303:R304)</f>
        <v>8888.56</v>
      </c>
    </row>
    <row r="306" spans="1:28" ht="14.25" x14ac:dyDescent="0.2">
      <c r="A306" s="20"/>
      <c r="B306" s="20"/>
      <c r="C306" s="20" t="s">
        <v>647</v>
      </c>
      <c r="D306" s="22" t="s">
        <v>646</v>
      </c>
      <c r="E306" s="21">
        <f>Source!CA243</f>
        <v>40</v>
      </c>
      <c r="F306" s="24"/>
      <c r="G306" s="23"/>
      <c r="H306" s="21"/>
      <c r="I306" s="24">
        <f>SUM(S303:S305)</f>
        <v>158.27000000000001</v>
      </c>
      <c r="J306" s="21">
        <f>Source!AU243</f>
        <v>40</v>
      </c>
      <c r="K306" s="24">
        <f>SUM(T303:T305)</f>
        <v>5469.88</v>
      </c>
    </row>
    <row r="307" spans="1:28" ht="14.25" x14ac:dyDescent="0.2">
      <c r="A307" s="28"/>
      <c r="B307" s="28"/>
      <c r="C307" s="28" t="s">
        <v>648</v>
      </c>
      <c r="D307" s="29" t="s">
        <v>649</v>
      </c>
      <c r="E307" s="30">
        <f>Source!AQ243</f>
        <v>8.1</v>
      </c>
      <c r="F307" s="31"/>
      <c r="G307" s="32" t="str">
        <f>Source!DI243</f>
        <v/>
      </c>
      <c r="H307" s="30">
        <f>Source!AV243</f>
        <v>1</v>
      </c>
      <c r="I307" s="31">
        <f>Source!U243</f>
        <v>32.4</v>
      </c>
      <c r="J307" s="30"/>
      <c r="K307" s="31"/>
      <c r="AB307" s="27">
        <f>I307</f>
        <v>32.4</v>
      </c>
    </row>
    <row r="308" spans="1:28" ht="15" x14ac:dyDescent="0.25">
      <c r="A308" s="33"/>
      <c r="B308" s="33"/>
      <c r="C308" s="34" t="s">
        <v>650</v>
      </c>
      <c r="D308" s="33"/>
      <c r="E308" s="33"/>
      <c r="F308" s="33"/>
      <c r="G308" s="33"/>
      <c r="H308" s="47">
        <f>I304+I305+I306</f>
        <v>811.14</v>
      </c>
      <c r="I308" s="47"/>
      <c r="J308" s="47">
        <f>K304+K305+K306</f>
        <v>28033.140000000003</v>
      </c>
      <c r="K308" s="47"/>
      <c r="O308" s="27">
        <f>I304+I305+I306</f>
        <v>811.14</v>
      </c>
      <c r="P308" s="27">
        <f>K304+K305+K306</f>
        <v>28033.140000000003</v>
      </c>
      <c r="X308">
        <f>IF(Source!BI243&lt;=1,I304+I305+I306-0, 0)</f>
        <v>0</v>
      </c>
      <c r="Y308">
        <f>IF(Source!BI243=2,I304+I305+I306-0, 0)</f>
        <v>0</v>
      </c>
      <c r="Z308">
        <f>IF(Source!BI243=3,I304+I305+I306-0, 0)</f>
        <v>0</v>
      </c>
      <c r="AA308">
        <f>IF(Source!BI243=4,I304+I305+I306,0)</f>
        <v>811.14</v>
      </c>
    </row>
    <row r="310" spans="1:28" ht="42.75" x14ac:dyDescent="0.2">
      <c r="A310" s="20">
        <v>37</v>
      </c>
      <c r="B310" s="20" t="str">
        <f>Source!F244</f>
        <v>п01-12-020-1</v>
      </c>
      <c r="C310" s="20" t="s">
        <v>250</v>
      </c>
      <c r="D310" s="22" t="str">
        <f>Source!H244</f>
        <v>1 испытание</v>
      </c>
      <c r="E310" s="21">
        <f>Source!I244</f>
        <v>9</v>
      </c>
      <c r="F310" s="24"/>
      <c r="G310" s="23"/>
      <c r="H310" s="21"/>
      <c r="I310" s="24"/>
      <c r="J310" s="21"/>
      <c r="K310" s="24"/>
      <c r="Q310">
        <f>ROUND((Source!BZ244/100)*ROUND(Source!AF244*Source!I244, 2), 2)</f>
        <v>488.77</v>
      </c>
      <c r="R310">
        <f>Source!X244</f>
        <v>16891.8</v>
      </c>
      <c r="S310">
        <f>ROUND((Source!CA244/100)*ROUND(Source!AF244*Source!I244, 2), 2)</f>
        <v>300.77999999999997</v>
      </c>
      <c r="T310">
        <f>Source!Y244</f>
        <v>10394.959999999999</v>
      </c>
      <c r="U310">
        <f>ROUND((175/100)*ROUND(Source!AE244*Source!I244, 2), 2)</f>
        <v>0</v>
      </c>
      <c r="V310">
        <f>ROUND((0/100)*ROUND(Source!CS244*Source!I244, 2), 2)</f>
        <v>0</v>
      </c>
    </row>
    <row r="311" spans="1:28" ht="14.25" x14ac:dyDescent="0.2">
      <c r="A311" s="20"/>
      <c r="B311" s="20"/>
      <c r="C311" s="20" t="s">
        <v>641</v>
      </c>
      <c r="D311" s="22"/>
      <c r="E311" s="21"/>
      <c r="F311" s="24">
        <f>Source!AO244</f>
        <v>83.55</v>
      </c>
      <c r="G311" s="23" t="str">
        <f>Source!DG244</f>
        <v/>
      </c>
      <c r="H311" s="21">
        <f>Source!AV244</f>
        <v>1</v>
      </c>
      <c r="I311" s="24">
        <f>ROUND(Source!AF244*Source!I244, 2)</f>
        <v>751.95</v>
      </c>
      <c r="J311" s="21">
        <f>IF(Source!BA244&lt;&gt; 0, Source!BA244, 1)</f>
        <v>34.56</v>
      </c>
      <c r="K311" s="24">
        <f>Source!S244</f>
        <v>25987.39</v>
      </c>
      <c r="W311">
        <f>I311</f>
        <v>751.95</v>
      </c>
    </row>
    <row r="312" spans="1:28" ht="14.25" x14ac:dyDescent="0.2">
      <c r="A312" s="20"/>
      <c r="B312" s="20"/>
      <c r="C312" s="20" t="s">
        <v>645</v>
      </c>
      <c r="D312" s="22" t="s">
        <v>646</v>
      </c>
      <c r="E312" s="21">
        <f>Source!BZ244</f>
        <v>65</v>
      </c>
      <c r="F312" s="24"/>
      <c r="G312" s="23"/>
      <c r="H312" s="21"/>
      <c r="I312" s="24">
        <f>SUM(Q310:Q311)</f>
        <v>488.77</v>
      </c>
      <c r="J312" s="21">
        <f>Source!AT244</f>
        <v>65</v>
      </c>
      <c r="K312" s="24">
        <f>SUM(R310:R311)</f>
        <v>16891.8</v>
      </c>
    </row>
    <row r="313" spans="1:28" ht="14.25" x14ac:dyDescent="0.2">
      <c r="A313" s="20"/>
      <c r="B313" s="20"/>
      <c r="C313" s="20" t="s">
        <v>647</v>
      </c>
      <c r="D313" s="22" t="s">
        <v>646</v>
      </c>
      <c r="E313" s="21">
        <f>Source!CA244</f>
        <v>40</v>
      </c>
      <c r="F313" s="24"/>
      <c r="G313" s="23"/>
      <c r="H313" s="21"/>
      <c r="I313" s="24">
        <f>SUM(S310:S312)</f>
        <v>300.77999999999997</v>
      </c>
      <c r="J313" s="21">
        <f>Source!AU244</f>
        <v>40</v>
      </c>
      <c r="K313" s="24">
        <f>SUM(T310:T312)</f>
        <v>10394.959999999999</v>
      </c>
    </row>
    <row r="314" spans="1:28" ht="14.25" x14ac:dyDescent="0.2">
      <c r="A314" s="28"/>
      <c r="B314" s="28"/>
      <c r="C314" s="28" t="s">
        <v>648</v>
      </c>
      <c r="D314" s="29" t="s">
        <v>649</v>
      </c>
      <c r="E314" s="30">
        <f>Source!AQ244</f>
        <v>7.29</v>
      </c>
      <c r="F314" s="31"/>
      <c r="G314" s="32" t="str">
        <f>Source!DI244</f>
        <v/>
      </c>
      <c r="H314" s="30">
        <f>Source!AV244</f>
        <v>1</v>
      </c>
      <c r="I314" s="31">
        <f>Source!U244</f>
        <v>65.61</v>
      </c>
      <c r="J314" s="30"/>
      <c r="K314" s="31"/>
      <c r="AB314" s="27">
        <f>I314</f>
        <v>65.61</v>
      </c>
    </row>
    <row r="315" spans="1:28" ht="15" x14ac:dyDescent="0.25">
      <c r="A315" s="33"/>
      <c r="B315" s="33"/>
      <c r="C315" s="34" t="s">
        <v>650</v>
      </c>
      <c r="D315" s="33"/>
      <c r="E315" s="33"/>
      <c r="F315" s="33"/>
      <c r="G315" s="33"/>
      <c r="H315" s="47">
        <f>I311+I312+I313</f>
        <v>1541.5</v>
      </c>
      <c r="I315" s="47"/>
      <c r="J315" s="47">
        <f>K311+K312+K313</f>
        <v>53274.15</v>
      </c>
      <c r="K315" s="47"/>
      <c r="O315" s="27">
        <f>I311+I312+I313</f>
        <v>1541.5</v>
      </c>
      <c r="P315" s="27">
        <f>K311+K312+K313</f>
        <v>53274.15</v>
      </c>
      <c r="X315">
        <f>IF(Source!BI244&lt;=1,I311+I312+I313-0, 0)</f>
        <v>0</v>
      </c>
      <c r="Y315">
        <f>IF(Source!BI244=2,I311+I312+I313-0, 0)</f>
        <v>0</v>
      </c>
      <c r="Z315">
        <f>IF(Source!BI244=3,I311+I312+I313-0, 0)</f>
        <v>0</v>
      </c>
      <c r="AA315">
        <f>IF(Source!BI244=4,I311+I312+I313,0)</f>
        <v>1541.5</v>
      </c>
    </row>
    <row r="317" spans="1:28" ht="42.75" x14ac:dyDescent="0.2">
      <c r="A317" s="20">
        <v>38</v>
      </c>
      <c r="B317" s="20" t="str">
        <f>Source!F245</f>
        <v>п01-11-011-1</v>
      </c>
      <c r="C317" s="20" t="s">
        <v>255</v>
      </c>
      <c r="D317" s="22" t="str">
        <f>Source!H245</f>
        <v>100 точек</v>
      </c>
      <c r="E317" s="21">
        <f>Source!I245</f>
        <v>0.04</v>
      </c>
      <c r="F317" s="24"/>
      <c r="G317" s="23"/>
      <c r="H317" s="21"/>
      <c r="I317" s="24"/>
      <c r="J317" s="21"/>
      <c r="K317" s="24"/>
      <c r="Q317">
        <f>ROUND((Source!BZ245/100)*ROUND(Source!AF245*Source!I245, 2), 2)</f>
        <v>4.32</v>
      </c>
      <c r="R317">
        <f>Source!X245</f>
        <v>149.12</v>
      </c>
      <c r="S317">
        <f>ROUND((Source!CA245/100)*ROUND(Source!AF245*Source!I245, 2), 2)</f>
        <v>2.66</v>
      </c>
      <c r="T317">
        <f>Source!Y245</f>
        <v>91.76</v>
      </c>
      <c r="U317">
        <f>ROUND((175/100)*ROUND(Source!AE245*Source!I245, 2), 2)</f>
        <v>0</v>
      </c>
      <c r="V317">
        <f>ROUND((0/100)*ROUND(Source!CS245*Source!I245, 2), 2)</f>
        <v>0</v>
      </c>
    </row>
    <row r="318" spans="1:28" x14ac:dyDescent="0.2">
      <c r="C318" s="35" t="str">
        <f>"Объем: "&amp;Source!I245&amp;"=4/"&amp;"100"</f>
        <v>Объем: 0,04=4/100</v>
      </c>
    </row>
    <row r="319" spans="1:28" ht="14.25" x14ac:dyDescent="0.2">
      <c r="A319" s="20"/>
      <c r="B319" s="20"/>
      <c r="C319" s="20" t="s">
        <v>641</v>
      </c>
      <c r="D319" s="22"/>
      <c r="E319" s="21"/>
      <c r="F319" s="24">
        <f>Source!AO245</f>
        <v>165.95</v>
      </c>
      <c r="G319" s="23" t="str">
        <f>Source!DG245</f>
        <v/>
      </c>
      <c r="H319" s="21">
        <f>Source!AV245</f>
        <v>1</v>
      </c>
      <c r="I319" s="24">
        <f>ROUND(Source!AF245*Source!I245, 2)</f>
        <v>6.64</v>
      </c>
      <c r="J319" s="21">
        <f>IF(Source!BA245&lt;&gt; 0, Source!BA245, 1)</f>
        <v>34.56</v>
      </c>
      <c r="K319" s="24">
        <f>Source!S245</f>
        <v>229.41</v>
      </c>
      <c r="W319">
        <f>I319</f>
        <v>6.64</v>
      </c>
    </row>
    <row r="320" spans="1:28" ht="14.25" x14ac:dyDescent="0.2">
      <c r="A320" s="20"/>
      <c r="B320" s="20"/>
      <c r="C320" s="20" t="s">
        <v>645</v>
      </c>
      <c r="D320" s="22" t="s">
        <v>646</v>
      </c>
      <c r="E320" s="21">
        <f>Source!BZ245</f>
        <v>65</v>
      </c>
      <c r="F320" s="24"/>
      <c r="G320" s="23"/>
      <c r="H320" s="21"/>
      <c r="I320" s="24">
        <f>SUM(Q317:Q319)</f>
        <v>4.32</v>
      </c>
      <c r="J320" s="21">
        <f>Source!AT245</f>
        <v>65</v>
      </c>
      <c r="K320" s="24">
        <f>SUM(R317:R319)</f>
        <v>149.12</v>
      </c>
    </row>
    <row r="321" spans="1:28" ht="14.25" x14ac:dyDescent="0.2">
      <c r="A321" s="20"/>
      <c r="B321" s="20"/>
      <c r="C321" s="20" t="s">
        <v>647</v>
      </c>
      <c r="D321" s="22" t="s">
        <v>646</v>
      </c>
      <c r="E321" s="21">
        <f>Source!CA245</f>
        <v>40</v>
      </c>
      <c r="F321" s="24"/>
      <c r="G321" s="23"/>
      <c r="H321" s="21"/>
      <c r="I321" s="24">
        <f>SUM(S317:S320)</f>
        <v>2.66</v>
      </c>
      <c r="J321" s="21">
        <f>Source!AU245</f>
        <v>40</v>
      </c>
      <c r="K321" s="24">
        <f>SUM(T317:T320)</f>
        <v>91.76</v>
      </c>
    </row>
    <row r="322" spans="1:28" ht="14.25" x14ac:dyDescent="0.2">
      <c r="A322" s="28"/>
      <c r="B322" s="28"/>
      <c r="C322" s="28" t="s">
        <v>648</v>
      </c>
      <c r="D322" s="29" t="s">
        <v>649</v>
      </c>
      <c r="E322" s="30">
        <f>Source!AQ245</f>
        <v>12.96</v>
      </c>
      <c r="F322" s="31"/>
      <c r="G322" s="32" t="str">
        <f>Source!DI245</f>
        <v/>
      </c>
      <c r="H322" s="30">
        <f>Source!AV245</f>
        <v>1</v>
      </c>
      <c r="I322" s="31">
        <f>Source!U245</f>
        <v>0.51840000000000008</v>
      </c>
      <c r="J322" s="30"/>
      <c r="K322" s="31"/>
      <c r="AB322" s="27">
        <f>I322</f>
        <v>0.51840000000000008</v>
      </c>
    </row>
    <row r="323" spans="1:28" ht="15" x14ac:dyDescent="0.25">
      <c r="A323" s="33"/>
      <c r="B323" s="33"/>
      <c r="C323" s="34" t="s">
        <v>650</v>
      </c>
      <c r="D323" s="33"/>
      <c r="E323" s="33"/>
      <c r="F323" s="33"/>
      <c r="G323" s="33"/>
      <c r="H323" s="47">
        <f>I319+I320+I321</f>
        <v>13.620000000000001</v>
      </c>
      <c r="I323" s="47"/>
      <c r="J323" s="47">
        <f>K319+K320+K321</f>
        <v>470.28999999999996</v>
      </c>
      <c r="K323" s="47"/>
      <c r="O323" s="27">
        <f>I319+I320+I321</f>
        <v>13.620000000000001</v>
      </c>
      <c r="P323" s="27">
        <f>K319+K320+K321</f>
        <v>470.28999999999996</v>
      </c>
      <c r="X323">
        <f>IF(Source!BI245&lt;=1,I319+I320+I321-0, 0)</f>
        <v>0</v>
      </c>
      <c r="Y323">
        <f>IF(Source!BI245=2,I319+I320+I321-0, 0)</f>
        <v>0</v>
      </c>
      <c r="Z323">
        <f>IF(Source!BI245=3,I319+I320+I321-0, 0)</f>
        <v>0</v>
      </c>
      <c r="AA323">
        <f>IF(Source!BI245=4,I319+I320+I321,0)</f>
        <v>13.620000000000001</v>
      </c>
    </row>
    <row r="325" spans="1:28" ht="42.75" x14ac:dyDescent="0.2">
      <c r="A325" s="20">
        <v>39</v>
      </c>
      <c r="B325" s="20" t="str">
        <f>Source!F246</f>
        <v>п01-12-010-3</v>
      </c>
      <c r="C325" s="20" t="s">
        <v>260</v>
      </c>
      <c r="D325" s="22" t="str">
        <f>Source!H246</f>
        <v>1 испытание</v>
      </c>
      <c r="E325" s="21">
        <f>Source!I246</f>
        <v>15</v>
      </c>
      <c r="F325" s="24"/>
      <c r="G325" s="23"/>
      <c r="H325" s="21"/>
      <c r="I325" s="24"/>
      <c r="J325" s="21"/>
      <c r="K325" s="24"/>
      <c r="Q325">
        <f>ROUND((Source!BZ246/100)*ROUND(Source!AF246*Source!I246, 2), 2)</f>
        <v>203.58</v>
      </c>
      <c r="R325">
        <f>Source!X246</f>
        <v>7035.72</v>
      </c>
      <c r="S325">
        <f>ROUND((Source!CA246/100)*ROUND(Source!AF246*Source!I246, 2), 2)</f>
        <v>125.28</v>
      </c>
      <c r="T325">
        <f>Source!Y246</f>
        <v>4329.68</v>
      </c>
      <c r="U325">
        <f>ROUND((175/100)*ROUND(Source!AE246*Source!I246, 2), 2)</f>
        <v>0</v>
      </c>
      <c r="V325">
        <f>ROUND((0/100)*ROUND(Source!CS246*Source!I246, 2), 2)</f>
        <v>0</v>
      </c>
    </row>
    <row r="326" spans="1:28" ht="14.25" x14ac:dyDescent="0.2">
      <c r="A326" s="20"/>
      <c r="B326" s="20"/>
      <c r="C326" s="20" t="s">
        <v>641</v>
      </c>
      <c r="D326" s="22"/>
      <c r="E326" s="21"/>
      <c r="F326" s="24">
        <f>Source!AO246</f>
        <v>20.88</v>
      </c>
      <c r="G326" s="23" t="str">
        <f>Source!DG246</f>
        <v/>
      </c>
      <c r="H326" s="21">
        <f>Source!AV246</f>
        <v>1</v>
      </c>
      <c r="I326" s="24">
        <f>ROUND(Source!AF246*Source!I246, 2)</f>
        <v>313.2</v>
      </c>
      <c r="J326" s="21">
        <f>IF(Source!BA246&lt;&gt; 0, Source!BA246, 1)</f>
        <v>34.56</v>
      </c>
      <c r="K326" s="24">
        <f>Source!S246</f>
        <v>10824.19</v>
      </c>
      <c r="W326">
        <f>I326</f>
        <v>313.2</v>
      </c>
    </row>
    <row r="327" spans="1:28" ht="14.25" x14ac:dyDescent="0.2">
      <c r="A327" s="20"/>
      <c r="B327" s="20"/>
      <c r="C327" s="20" t="s">
        <v>645</v>
      </c>
      <c r="D327" s="22" t="s">
        <v>646</v>
      </c>
      <c r="E327" s="21">
        <f>Source!BZ246</f>
        <v>65</v>
      </c>
      <c r="F327" s="24"/>
      <c r="G327" s="23"/>
      <c r="H327" s="21"/>
      <c r="I327" s="24">
        <f>SUM(Q325:Q326)</f>
        <v>203.58</v>
      </c>
      <c r="J327" s="21">
        <f>Source!AT246</f>
        <v>65</v>
      </c>
      <c r="K327" s="24">
        <f>SUM(R325:R326)</f>
        <v>7035.72</v>
      </c>
    </row>
    <row r="328" spans="1:28" ht="14.25" x14ac:dyDescent="0.2">
      <c r="A328" s="20"/>
      <c r="B328" s="20"/>
      <c r="C328" s="20" t="s">
        <v>647</v>
      </c>
      <c r="D328" s="22" t="s">
        <v>646</v>
      </c>
      <c r="E328" s="21">
        <f>Source!CA246</f>
        <v>40</v>
      </c>
      <c r="F328" s="24"/>
      <c r="G328" s="23"/>
      <c r="H328" s="21"/>
      <c r="I328" s="24">
        <f>SUM(S325:S327)</f>
        <v>125.28</v>
      </c>
      <c r="J328" s="21">
        <f>Source!AU246</f>
        <v>40</v>
      </c>
      <c r="K328" s="24">
        <f>SUM(T325:T327)</f>
        <v>4329.68</v>
      </c>
    </row>
    <row r="329" spans="1:28" ht="14.25" x14ac:dyDescent="0.2">
      <c r="A329" s="28"/>
      <c r="B329" s="28"/>
      <c r="C329" s="28" t="s">
        <v>648</v>
      </c>
      <c r="D329" s="29" t="s">
        <v>649</v>
      </c>
      <c r="E329" s="30">
        <f>Source!AQ246</f>
        <v>1.62</v>
      </c>
      <c r="F329" s="31"/>
      <c r="G329" s="32" t="str">
        <f>Source!DI246</f>
        <v/>
      </c>
      <c r="H329" s="30">
        <f>Source!AV246</f>
        <v>1</v>
      </c>
      <c r="I329" s="31">
        <f>Source!U246</f>
        <v>24.3</v>
      </c>
      <c r="J329" s="30"/>
      <c r="K329" s="31"/>
      <c r="AB329" s="27">
        <f>I329</f>
        <v>24.3</v>
      </c>
    </row>
    <row r="330" spans="1:28" ht="15" x14ac:dyDescent="0.25">
      <c r="A330" s="33"/>
      <c r="B330" s="33"/>
      <c r="C330" s="34" t="s">
        <v>650</v>
      </c>
      <c r="D330" s="33"/>
      <c r="E330" s="33"/>
      <c r="F330" s="33"/>
      <c r="G330" s="33"/>
      <c r="H330" s="47">
        <f>I326+I327+I328</f>
        <v>642.05999999999995</v>
      </c>
      <c r="I330" s="47"/>
      <c r="J330" s="47">
        <f>K326+K327+K328</f>
        <v>22189.59</v>
      </c>
      <c r="K330" s="47"/>
      <c r="O330" s="27">
        <f>I326+I327+I328</f>
        <v>642.05999999999995</v>
      </c>
      <c r="P330" s="27">
        <f>K326+K327+K328</f>
        <v>22189.59</v>
      </c>
      <c r="X330">
        <f>IF(Source!BI246&lt;=1,I326+I327+I328-0, 0)</f>
        <v>0</v>
      </c>
      <c r="Y330">
        <f>IF(Source!BI246=2,I326+I327+I328-0, 0)</f>
        <v>0</v>
      </c>
      <c r="Z330">
        <f>IF(Source!BI246=3,I326+I327+I328-0, 0)</f>
        <v>0</v>
      </c>
      <c r="AA330">
        <f>IF(Source!BI246=4,I326+I327+I328,0)</f>
        <v>642.05999999999995</v>
      </c>
    </row>
    <row r="332" spans="1:28" ht="57" x14ac:dyDescent="0.2">
      <c r="A332" s="20">
        <v>40</v>
      </c>
      <c r="B332" s="20" t="str">
        <f>Source!F247</f>
        <v>п01-03-025-3</v>
      </c>
      <c r="C332" s="20" t="s">
        <v>264</v>
      </c>
      <c r="D332" s="22" t="str">
        <f>Source!H247</f>
        <v>1 схема</v>
      </c>
      <c r="E332" s="21">
        <f>Source!I247</f>
        <v>1</v>
      </c>
      <c r="F332" s="24"/>
      <c r="G332" s="23"/>
      <c r="H332" s="21"/>
      <c r="I332" s="24"/>
      <c r="J332" s="21"/>
      <c r="K332" s="24"/>
      <c r="Q332">
        <f>ROUND((Source!BZ247/100)*ROUND(Source!AF247*Source!I247, 2), 2)</f>
        <v>272.23</v>
      </c>
      <c r="R332">
        <f>Source!X247</f>
        <v>9408.3700000000008</v>
      </c>
      <c r="S332">
        <f>ROUND((Source!CA247/100)*ROUND(Source!AF247*Source!I247, 2), 2)</f>
        <v>167.53</v>
      </c>
      <c r="T332">
        <f>Source!Y247</f>
        <v>5789.77</v>
      </c>
      <c r="U332">
        <f>ROUND((175/100)*ROUND(Source!AE247*Source!I247, 2), 2)</f>
        <v>0</v>
      </c>
      <c r="V332">
        <f>ROUND((0/100)*ROUND(Source!CS247*Source!I247, 2), 2)</f>
        <v>0</v>
      </c>
    </row>
    <row r="333" spans="1:28" ht="14.25" x14ac:dyDescent="0.2">
      <c r="A333" s="20"/>
      <c r="B333" s="20"/>
      <c r="C333" s="20" t="s">
        <v>641</v>
      </c>
      <c r="D333" s="22"/>
      <c r="E333" s="21"/>
      <c r="F333" s="24">
        <f>Source!AO247</f>
        <v>418.82</v>
      </c>
      <c r="G333" s="23" t="str">
        <f>Source!DG247</f>
        <v/>
      </c>
      <c r="H333" s="21">
        <f>Source!AV247</f>
        <v>1</v>
      </c>
      <c r="I333" s="24">
        <f>ROUND(Source!AF247*Source!I247, 2)</f>
        <v>418.82</v>
      </c>
      <c r="J333" s="21">
        <f>IF(Source!BA247&lt;&gt; 0, Source!BA247, 1)</f>
        <v>34.56</v>
      </c>
      <c r="K333" s="24">
        <f>Source!S247</f>
        <v>14474.42</v>
      </c>
      <c r="W333">
        <f>I333</f>
        <v>418.82</v>
      </c>
    </row>
    <row r="334" spans="1:28" ht="14.25" x14ac:dyDescent="0.2">
      <c r="A334" s="20"/>
      <c r="B334" s="20"/>
      <c r="C334" s="20" t="s">
        <v>645</v>
      </c>
      <c r="D334" s="22" t="s">
        <v>646</v>
      </c>
      <c r="E334" s="21">
        <f>Source!BZ247</f>
        <v>65</v>
      </c>
      <c r="F334" s="24"/>
      <c r="G334" s="23"/>
      <c r="H334" s="21"/>
      <c r="I334" s="24">
        <f>SUM(Q332:Q333)</f>
        <v>272.23</v>
      </c>
      <c r="J334" s="21">
        <f>Source!AT247</f>
        <v>65</v>
      </c>
      <c r="K334" s="24">
        <f>SUM(R332:R333)</f>
        <v>9408.3700000000008</v>
      </c>
    </row>
    <row r="335" spans="1:28" ht="14.25" x14ac:dyDescent="0.2">
      <c r="A335" s="20"/>
      <c r="B335" s="20"/>
      <c r="C335" s="20" t="s">
        <v>647</v>
      </c>
      <c r="D335" s="22" t="s">
        <v>646</v>
      </c>
      <c r="E335" s="21">
        <f>Source!CA247</f>
        <v>40</v>
      </c>
      <c r="F335" s="24"/>
      <c r="G335" s="23"/>
      <c r="H335" s="21"/>
      <c r="I335" s="24">
        <f>SUM(S332:S334)</f>
        <v>167.53</v>
      </c>
      <c r="J335" s="21">
        <f>Source!AU247</f>
        <v>40</v>
      </c>
      <c r="K335" s="24">
        <f>SUM(T332:T334)</f>
        <v>5789.77</v>
      </c>
    </row>
    <row r="336" spans="1:28" ht="14.25" x14ac:dyDescent="0.2">
      <c r="A336" s="28"/>
      <c r="B336" s="28"/>
      <c r="C336" s="28" t="s">
        <v>648</v>
      </c>
      <c r="D336" s="29" t="s">
        <v>649</v>
      </c>
      <c r="E336" s="30">
        <f>Source!AQ247</f>
        <v>36</v>
      </c>
      <c r="F336" s="31"/>
      <c r="G336" s="32" t="str">
        <f>Source!DI247</f>
        <v/>
      </c>
      <c r="H336" s="30">
        <f>Source!AV247</f>
        <v>1</v>
      </c>
      <c r="I336" s="31">
        <f>Source!U247</f>
        <v>36</v>
      </c>
      <c r="J336" s="30"/>
      <c r="K336" s="31"/>
      <c r="AB336" s="27">
        <f>I336</f>
        <v>36</v>
      </c>
    </row>
    <row r="337" spans="1:28" ht="15" x14ac:dyDescent="0.25">
      <c r="A337" s="33"/>
      <c r="B337" s="33"/>
      <c r="C337" s="34" t="s">
        <v>650</v>
      </c>
      <c r="D337" s="33"/>
      <c r="E337" s="33"/>
      <c r="F337" s="33"/>
      <c r="G337" s="33"/>
      <c r="H337" s="47">
        <f>I333+I334+I335</f>
        <v>858.57999999999993</v>
      </c>
      <c r="I337" s="47"/>
      <c r="J337" s="47">
        <f>K333+K334+K335</f>
        <v>29672.560000000001</v>
      </c>
      <c r="K337" s="47"/>
      <c r="O337" s="27">
        <f>I333+I334+I335</f>
        <v>858.57999999999993</v>
      </c>
      <c r="P337" s="27">
        <f>K333+K334+K335</f>
        <v>29672.560000000001</v>
      </c>
      <c r="X337">
        <f>IF(Source!BI247&lt;=1,I333+I334+I335-0, 0)</f>
        <v>0</v>
      </c>
      <c r="Y337">
        <f>IF(Source!BI247=2,I333+I334+I335-0, 0)</f>
        <v>0</v>
      </c>
      <c r="Z337">
        <f>IF(Source!BI247=3,I333+I334+I335-0, 0)</f>
        <v>0</v>
      </c>
      <c r="AA337">
        <f>IF(Source!BI247=4,I333+I334+I335,0)</f>
        <v>858.57999999999993</v>
      </c>
    </row>
    <row r="339" spans="1:28" ht="42.75" x14ac:dyDescent="0.2">
      <c r="A339" s="20">
        <v>41</v>
      </c>
      <c r="B339" s="20" t="str">
        <f>Source!F248</f>
        <v>п01-13-001-3</v>
      </c>
      <c r="C339" s="20" t="s">
        <v>269</v>
      </c>
      <c r="D339" s="22" t="str">
        <f>Source!H248</f>
        <v>1 присоединение</v>
      </c>
      <c r="E339" s="21">
        <f>Source!I248</f>
        <v>1</v>
      </c>
      <c r="F339" s="24"/>
      <c r="G339" s="23"/>
      <c r="H339" s="21"/>
      <c r="I339" s="24"/>
      <c r="J339" s="21"/>
      <c r="K339" s="24"/>
      <c r="Q339">
        <f>ROUND((Source!BZ248/100)*ROUND(Source!AF248*Source!I248, 2), 2)</f>
        <v>570.78</v>
      </c>
      <c r="R339">
        <f>Source!X248</f>
        <v>19726.310000000001</v>
      </c>
      <c r="S339">
        <f>ROUND((Source!CA248/100)*ROUND(Source!AF248*Source!I248, 2), 2)</f>
        <v>351.25</v>
      </c>
      <c r="T339">
        <f>Source!Y248</f>
        <v>12139.27</v>
      </c>
      <c r="U339">
        <f>ROUND((175/100)*ROUND(Source!AE248*Source!I248, 2), 2)</f>
        <v>0</v>
      </c>
      <c r="V339">
        <f>ROUND((0/100)*ROUND(Source!CS248*Source!I248, 2), 2)</f>
        <v>0</v>
      </c>
    </row>
    <row r="340" spans="1:28" ht="14.25" x14ac:dyDescent="0.2">
      <c r="A340" s="20"/>
      <c r="B340" s="20"/>
      <c r="C340" s="20" t="s">
        <v>641</v>
      </c>
      <c r="D340" s="22"/>
      <c r="E340" s="21"/>
      <c r="F340" s="24">
        <f>Source!AO248</f>
        <v>878.13</v>
      </c>
      <c r="G340" s="23" t="str">
        <f>Source!DG248</f>
        <v/>
      </c>
      <c r="H340" s="21">
        <f>Source!AV248</f>
        <v>1</v>
      </c>
      <c r="I340" s="24">
        <f>ROUND(Source!AF248*Source!I248, 2)</f>
        <v>878.13</v>
      </c>
      <c r="J340" s="21">
        <f>IF(Source!BA248&lt;&gt; 0, Source!BA248, 1)</f>
        <v>34.56</v>
      </c>
      <c r="K340" s="24">
        <f>Source!S248</f>
        <v>30348.17</v>
      </c>
      <c r="W340">
        <f>I340</f>
        <v>878.13</v>
      </c>
    </row>
    <row r="341" spans="1:28" ht="14.25" x14ac:dyDescent="0.2">
      <c r="A341" s="20"/>
      <c r="B341" s="20"/>
      <c r="C341" s="20" t="s">
        <v>645</v>
      </c>
      <c r="D341" s="22" t="s">
        <v>646</v>
      </c>
      <c r="E341" s="21">
        <f>Source!BZ248</f>
        <v>65</v>
      </c>
      <c r="F341" s="24"/>
      <c r="G341" s="23"/>
      <c r="H341" s="21"/>
      <c r="I341" s="24">
        <f>SUM(Q339:Q340)</f>
        <v>570.78</v>
      </c>
      <c r="J341" s="21">
        <f>Source!AT248</f>
        <v>65</v>
      </c>
      <c r="K341" s="24">
        <f>SUM(R339:R340)</f>
        <v>19726.310000000001</v>
      </c>
    </row>
    <row r="342" spans="1:28" ht="14.25" x14ac:dyDescent="0.2">
      <c r="A342" s="20"/>
      <c r="B342" s="20"/>
      <c r="C342" s="20" t="s">
        <v>647</v>
      </c>
      <c r="D342" s="22" t="s">
        <v>646</v>
      </c>
      <c r="E342" s="21">
        <f>Source!CA248</f>
        <v>40</v>
      </c>
      <c r="F342" s="24"/>
      <c r="G342" s="23"/>
      <c r="H342" s="21"/>
      <c r="I342" s="24">
        <f>SUM(S339:S341)</f>
        <v>351.25</v>
      </c>
      <c r="J342" s="21">
        <f>Source!AU248</f>
        <v>40</v>
      </c>
      <c r="K342" s="24">
        <f>SUM(T339:T341)</f>
        <v>12139.27</v>
      </c>
    </row>
    <row r="343" spans="1:28" ht="14.25" x14ac:dyDescent="0.2">
      <c r="A343" s="28"/>
      <c r="B343" s="28"/>
      <c r="C343" s="28" t="s">
        <v>648</v>
      </c>
      <c r="D343" s="29" t="s">
        <v>649</v>
      </c>
      <c r="E343" s="30">
        <f>Source!AQ248</f>
        <v>59.94</v>
      </c>
      <c r="F343" s="31"/>
      <c r="G343" s="32" t="str">
        <f>Source!DI248</f>
        <v/>
      </c>
      <c r="H343" s="30">
        <f>Source!AV248</f>
        <v>1</v>
      </c>
      <c r="I343" s="31">
        <f>Source!U248</f>
        <v>59.94</v>
      </c>
      <c r="J343" s="30"/>
      <c r="K343" s="31"/>
      <c r="AB343" s="27">
        <f>I343</f>
        <v>59.94</v>
      </c>
    </row>
    <row r="344" spans="1:28" ht="15" x14ac:dyDescent="0.25">
      <c r="A344" s="33"/>
      <c r="B344" s="33"/>
      <c r="C344" s="34" t="s">
        <v>650</v>
      </c>
      <c r="D344" s="33"/>
      <c r="E344" s="33"/>
      <c r="F344" s="33"/>
      <c r="G344" s="33"/>
      <c r="H344" s="47">
        <f>I340+I341+I342</f>
        <v>1800.1599999999999</v>
      </c>
      <c r="I344" s="47"/>
      <c r="J344" s="47">
        <f>K340+K341+K342</f>
        <v>62213.75</v>
      </c>
      <c r="K344" s="47"/>
      <c r="O344" s="27">
        <f>I340+I341+I342</f>
        <v>1800.1599999999999</v>
      </c>
      <c r="P344" s="27">
        <f>K340+K341+K342</f>
        <v>62213.75</v>
      </c>
      <c r="X344">
        <f>IF(Source!BI248&lt;=1,I340+I341+I342-0, 0)</f>
        <v>0</v>
      </c>
      <c r="Y344">
        <f>IF(Source!BI248=2,I340+I341+I342-0, 0)</f>
        <v>0</v>
      </c>
      <c r="Z344">
        <f>IF(Source!BI248=3,I340+I341+I342-0, 0)</f>
        <v>0</v>
      </c>
      <c r="AA344">
        <f>IF(Source!BI248=4,I340+I341+I342,0)</f>
        <v>1800.1599999999999</v>
      </c>
    </row>
    <row r="346" spans="1:28" ht="42.75" x14ac:dyDescent="0.2">
      <c r="A346" s="20">
        <v>42</v>
      </c>
      <c r="B346" s="20" t="str">
        <f>Source!F249</f>
        <v>п02-02-002-1</v>
      </c>
      <c r="C346" s="20" t="s">
        <v>274</v>
      </c>
      <c r="D346" s="22" t="str">
        <f>Source!H249</f>
        <v>1 функция</v>
      </c>
      <c r="E346" s="21">
        <f>Source!I249</f>
        <v>2</v>
      </c>
      <c r="F346" s="24"/>
      <c r="G346" s="23"/>
      <c r="H346" s="21"/>
      <c r="I346" s="24"/>
      <c r="J346" s="21"/>
      <c r="K346" s="24"/>
      <c r="Q346">
        <f>ROUND((Source!BZ249/100)*ROUND(Source!AF249*Source!I249, 2), 2)</f>
        <v>79.69</v>
      </c>
      <c r="R346">
        <f>Source!X249</f>
        <v>2754.09</v>
      </c>
      <c r="S346">
        <f>ROUND((Source!CA249/100)*ROUND(Source!AF249*Source!I249, 2), 2)</f>
        <v>49.04</v>
      </c>
      <c r="T346">
        <f>Source!Y249</f>
        <v>1694.82</v>
      </c>
      <c r="U346">
        <f>ROUND((175/100)*ROUND(Source!AE249*Source!I249, 2), 2)</f>
        <v>0</v>
      </c>
      <c r="V346">
        <f>ROUND((0/100)*ROUND(Source!CS249*Source!I249, 2), 2)</f>
        <v>0</v>
      </c>
    </row>
    <row r="347" spans="1:28" ht="14.25" x14ac:dyDescent="0.2">
      <c r="A347" s="20"/>
      <c r="B347" s="20"/>
      <c r="C347" s="20" t="s">
        <v>641</v>
      </c>
      <c r="D347" s="22"/>
      <c r="E347" s="21"/>
      <c r="F347" s="24">
        <f>Source!AO249</f>
        <v>61.3</v>
      </c>
      <c r="G347" s="23" t="str">
        <f>Source!DG249</f>
        <v/>
      </c>
      <c r="H347" s="21">
        <f>Source!AV249</f>
        <v>1</v>
      </c>
      <c r="I347" s="24">
        <f>ROUND(Source!AF249*Source!I249, 2)</f>
        <v>122.6</v>
      </c>
      <c r="J347" s="21">
        <f>IF(Source!BA249&lt;&gt; 0, Source!BA249, 1)</f>
        <v>34.56</v>
      </c>
      <c r="K347" s="24">
        <f>Source!S249</f>
        <v>4237.0600000000004</v>
      </c>
      <c r="W347">
        <f>I347</f>
        <v>122.6</v>
      </c>
    </row>
    <row r="348" spans="1:28" ht="14.25" x14ac:dyDescent="0.2">
      <c r="A348" s="20"/>
      <c r="B348" s="20"/>
      <c r="C348" s="20" t="s">
        <v>645</v>
      </c>
      <c r="D348" s="22" t="s">
        <v>646</v>
      </c>
      <c r="E348" s="21">
        <f>Source!BZ249</f>
        <v>65</v>
      </c>
      <c r="F348" s="24"/>
      <c r="G348" s="23"/>
      <c r="H348" s="21"/>
      <c r="I348" s="24">
        <f>SUM(Q346:Q347)</f>
        <v>79.69</v>
      </c>
      <c r="J348" s="21">
        <f>Source!AT249</f>
        <v>65</v>
      </c>
      <c r="K348" s="24">
        <f>SUM(R346:R347)</f>
        <v>2754.09</v>
      </c>
    </row>
    <row r="349" spans="1:28" ht="14.25" x14ac:dyDescent="0.2">
      <c r="A349" s="20"/>
      <c r="B349" s="20"/>
      <c r="C349" s="20" t="s">
        <v>647</v>
      </c>
      <c r="D349" s="22" t="s">
        <v>646</v>
      </c>
      <c r="E349" s="21">
        <f>Source!CA249</f>
        <v>40</v>
      </c>
      <c r="F349" s="24"/>
      <c r="G349" s="23"/>
      <c r="H349" s="21"/>
      <c r="I349" s="24">
        <f>SUM(S346:S348)</f>
        <v>49.04</v>
      </c>
      <c r="J349" s="21">
        <f>Source!AU249</f>
        <v>40</v>
      </c>
      <c r="K349" s="24">
        <f>SUM(T346:T348)</f>
        <v>1694.82</v>
      </c>
    </row>
    <row r="350" spans="1:28" ht="14.25" x14ac:dyDescent="0.2">
      <c r="A350" s="28"/>
      <c r="B350" s="28"/>
      <c r="C350" s="28" t="s">
        <v>648</v>
      </c>
      <c r="D350" s="29" t="s">
        <v>649</v>
      </c>
      <c r="E350" s="30">
        <f>Source!AQ249</f>
        <v>3.9</v>
      </c>
      <c r="F350" s="31"/>
      <c r="G350" s="32" t="str">
        <f>Source!DI249</f>
        <v/>
      </c>
      <c r="H350" s="30">
        <f>Source!AV249</f>
        <v>1</v>
      </c>
      <c r="I350" s="31">
        <f>Source!U249</f>
        <v>7.8</v>
      </c>
      <c r="J350" s="30"/>
      <c r="K350" s="31"/>
      <c r="AB350" s="27">
        <f>I350</f>
        <v>7.8</v>
      </c>
    </row>
    <row r="351" spans="1:28" ht="15" x14ac:dyDescent="0.25">
      <c r="A351" s="33"/>
      <c r="B351" s="33"/>
      <c r="C351" s="34" t="s">
        <v>650</v>
      </c>
      <c r="D351" s="33"/>
      <c r="E351" s="33"/>
      <c r="F351" s="33"/>
      <c r="G351" s="33"/>
      <c r="H351" s="47">
        <f>I347+I348+I349</f>
        <v>251.32999999999998</v>
      </c>
      <c r="I351" s="47"/>
      <c r="J351" s="47">
        <f>K347+K348+K349</f>
        <v>8685.9700000000012</v>
      </c>
      <c r="K351" s="47"/>
      <c r="O351" s="27">
        <f>I347+I348+I349</f>
        <v>251.32999999999998</v>
      </c>
      <c r="P351" s="27">
        <f>K347+K348+K349</f>
        <v>8685.9700000000012</v>
      </c>
      <c r="X351">
        <f>IF(Source!BI249&lt;=1,I347+I348+I349-0, 0)</f>
        <v>0</v>
      </c>
      <c r="Y351">
        <f>IF(Source!BI249=2,I347+I348+I349-0, 0)</f>
        <v>0</v>
      </c>
      <c r="Z351">
        <f>IF(Source!BI249=3,I347+I348+I349-0, 0)</f>
        <v>0</v>
      </c>
      <c r="AA351">
        <f>IF(Source!BI249=4,I347+I348+I349,0)</f>
        <v>251.32999999999998</v>
      </c>
    </row>
    <row r="353" spans="1:28" ht="28.5" x14ac:dyDescent="0.2">
      <c r="A353" s="20">
        <v>43</v>
      </c>
      <c r="B353" s="20" t="str">
        <f>Source!F250</f>
        <v>п01-04-005-1</v>
      </c>
      <c r="C353" s="20" t="s">
        <v>279</v>
      </c>
      <c r="D353" s="22" t="str">
        <f>Source!H250</f>
        <v>1 КОМПЛ.</v>
      </c>
      <c r="E353" s="21">
        <f>Source!I250</f>
        <v>2</v>
      </c>
      <c r="F353" s="24"/>
      <c r="G353" s="23"/>
      <c r="H353" s="21"/>
      <c r="I353" s="24"/>
      <c r="J353" s="21"/>
      <c r="K353" s="24"/>
      <c r="Q353">
        <f>ROUND((Source!BZ250/100)*ROUND(Source!AF250*Source!I250, 2), 2)</f>
        <v>106.9</v>
      </c>
      <c r="R353">
        <f>Source!X250</f>
        <v>3694.43</v>
      </c>
      <c r="S353">
        <f>ROUND((Source!CA250/100)*ROUND(Source!AF250*Source!I250, 2), 2)</f>
        <v>65.78</v>
      </c>
      <c r="T353">
        <f>Source!Y250</f>
        <v>2273.5</v>
      </c>
      <c r="U353">
        <f>ROUND((175/100)*ROUND(Source!AE250*Source!I250, 2), 2)</f>
        <v>0</v>
      </c>
      <c r="V353">
        <f>ROUND((0/100)*ROUND(Source!CS250*Source!I250, 2), 2)</f>
        <v>0</v>
      </c>
    </row>
    <row r="354" spans="1:28" ht="14.25" x14ac:dyDescent="0.2">
      <c r="A354" s="20"/>
      <c r="B354" s="20"/>
      <c r="C354" s="20" t="s">
        <v>641</v>
      </c>
      <c r="D354" s="22"/>
      <c r="E354" s="21"/>
      <c r="F354" s="24">
        <f>Source!AO250</f>
        <v>82.23</v>
      </c>
      <c r="G354" s="23" t="str">
        <f>Source!DG250</f>
        <v/>
      </c>
      <c r="H354" s="21">
        <f>Source!AV250</f>
        <v>1</v>
      </c>
      <c r="I354" s="24">
        <f>ROUND(Source!AF250*Source!I250, 2)</f>
        <v>164.46</v>
      </c>
      <c r="J354" s="21">
        <f>IF(Source!BA250&lt;&gt; 0, Source!BA250, 1)</f>
        <v>34.56</v>
      </c>
      <c r="K354" s="24">
        <f>Source!S250</f>
        <v>5683.74</v>
      </c>
      <c r="W354">
        <f>I354</f>
        <v>164.46</v>
      </c>
    </row>
    <row r="355" spans="1:28" ht="14.25" x14ac:dyDescent="0.2">
      <c r="A355" s="20"/>
      <c r="B355" s="20"/>
      <c r="C355" s="20" t="s">
        <v>645</v>
      </c>
      <c r="D355" s="22" t="s">
        <v>646</v>
      </c>
      <c r="E355" s="21">
        <f>Source!BZ250</f>
        <v>65</v>
      </c>
      <c r="F355" s="24"/>
      <c r="G355" s="23"/>
      <c r="H355" s="21"/>
      <c r="I355" s="24">
        <f>SUM(Q353:Q354)</f>
        <v>106.9</v>
      </c>
      <c r="J355" s="21">
        <f>Source!AT250</f>
        <v>65</v>
      </c>
      <c r="K355" s="24">
        <f>SUM(R353:R354)</f>
        <v>3694.43</v>
      </c>
    </row>
    <row r="356" spans="1:28" ht="14.25" x14ac:dyDescent="0.2">
      <c r="A356" s="20"/>
      <c r="B356" s="20"/>
      <c r="C356" s="20" t="s">
        <v>647</v>
      </c>
      <c r="D356" s="22" t="s">
        <v>646</v>
      </c>
      <c r="E356" s="21">
        <f>Source!CA250</f>
        <v>40</v>
      </c>
      <c r="F356" s="24"/>
      <c r="G356" s="23"/>
      <c r="H356" s="21"/>
      <c r="I356" s="24">
        <f>SUM(S353:S355)</f>
        <v>65.78</v>
      </c>
      <c r="J356" s="21">
        <f>Source!AU250</f>
        <v>40</v>
      </c>
      <c r="K356" s="24">
        <f>SUM(T353:T355)</f>
        <v>2273.5</v>
      </c>
    </row>
    <row r="357" spans="1:28" ht="14.25" x14ac:dyDescent="0.2">
      <c r="A357" s="28"/>
      <c r="B357" s="28"/>
      <c r="C357" s="28" t="s">
        <v>648</v>
      </c>
      <c r="D357" s="29" t="s">
        <v>649</v>
      </c>
      <c r="E357" s="30">
        <f>Source!AQ250</f>
        <v>6.48</v>
      </c>
      <c r="F357" s="31"/>
      <c r="G357" s="32" t="str">
        <f>Source!DI250</f>
        <v/>
      </c>
      <c r="H357" s="30">
        <f>Source!AV250</f>
        <v>1</v>
      </c>
      <c r="I357" s="31">
        <f>Source!U250</f>
        <v>12.96</v>
      </c>
      <c r="J357" s="30"/>
      <c r="K357" s="31"/>
      <c r="AB357" s="27">
        <f>I357</f>
        <v>12.96</v>
      </c>
    </row>
    <row r="358" spans="1:28" ht="15" x14ac:dyDescent="0.25">
      <c r="A358" s="33"/>
      <c r="B358" s="33"/>
      <c r="C358" s="34" t="s">
        <v>650</v>
      </c>
      <c r="D358" s="33"/>
      <c r="E358" s="33"/>
      <c r="F358" s="33"/>
      <c r="G358" s="33"/>
      <c r="H358" s="47">
        <f>I354+I355+I356</f>
        <v>337.14</v>
      </c>
      <c r="I358" s="47"/>
      <c r="J358" s="47">
        <f>K354+K355+K356</f>
        <v>11651.67</v>
      </c>
      <c r="K358" s="47"/>
      <c r="O358" s="27">
        <f>I354+I355+I356</f>
        <v>337.14</v>
      </c>
      <c r="P358" s="27">
        <f>K354+K355+K356</f>
        <v>11651.67</v>
      </c>
      <c r="X358">
        <f>IF(Source!BI250&lt;=1,I354+I355+I356-0, 0)</f>
        <v>0</v>
      </c>
      <c r="Y358">
        <f>IF(Source!BI250=2,I354+I355+I356-0, 0)</f>
        <v>0</v>
      </c>
      <c r="Z358">
        <f>IF(Source!BI250=3,I354+I355+I356-0, 0)</f>
        <v>0</v>
      </c>
      <c r="AA358">
        <f>IF(Source!BI250=4,I354+I355+I356,0)</f>
        <v>337.14</v>
      </c>
    </row>
    <row r="360" spans="1:28" ht="42.75" x14ac:dyDescent="0.2">
      <c r="A360" s="20">
        <v>44</v>
      </c>
      <c r="B360" s="20" t="str">
        <f>Source!F251</f>
        <v>п01-04-006-3</v>
      </c>
      <c r="C360" s="20" t="s">
        <v>283</v>
      </c>
      <c r="D360" s="22" t="str">
        <f>Source!H251</f>
        <v>1 КОМПЛ.</v>
      </c>
      <c r="E360" s="21">
        <f>Source!I251</f>
        <v>4</v>
      </c>
      <c r="F360" s="24"/>
      <c r="G360" s="23"/>
      <c r="H360" s="21"/>
      <c r="I360" s="24"/>
      <c r="J360" s="21"/>
      <c r="K360" s="24"/>
      <c r="Q360">
        <f>ROUND((Source!BZ251/100)*ROUND(Source!AF251*Source!I251, 2), 2)</f>
        <v>70.819999999999993</v>
      </c>
      <c r="R360">
        <f>Source!X251</f>
        <v>2447.6799999999998</v>
      </c>
      <c r="S360">
        <f>ROUND((Source!CA251/100)*ROUND(Source!AF251*Source!I251, 2), 2)</f>
        <v>43.58</v>
      </c>
      <c r="T360">
        <f>Source!Y251</f>
        <v>1506.26</v>
      </c>
      <c r="U360">
        <f>ROUND((175/100)*ROUND(Source!AE251*Source!I251, 2), 2)</f>
        <v>0</v>
      </c>
      <c r="V360">
        <f>ROUND((0/100)*ROUND(Source!CS251*Source!I251, 2), 2)</f>
        <v>0</v>
      </c>
    </row>
    <row r="361" spans="1:28" ht="14.25" x14ac:dyDescent="0.2">
      <c r="A361" s="20"/>
      <c r="B361" s="20"/>
      <c r="C361" s="20" t="s">
        <v>641</v>
      </c>
      <c r="D361" s="22"/>
      <c r="E361" s="21"/>
      <c r="F361" s="24">
        <f>Source!AO251</f>
        <v>27.24</v>
      </c>
      <c r="G361" s="23" t="str">
        <f>Source!DG251</f>
        <v/>
      </c>
      <c r="H361" s="21">
        <f>Source!AV251</f>
        <v>1</v>
      </c>
      <c r="I361" s="24">
        <f>ROUND(Source!AF251*Source!I251, 2)</f>
        <v>108.96</v>
      </c>
      <c r="J361" s="21">
        <f>IF(Source!BA251&lt;&gt; 0, Source!BA251, 1)</f>
        <v>34.56</v>
      </c>
      <c r="K361" s="24">
        <f>Source!S251</f>
        <v>3765.66</v>
      </c>
      <c r="W361">
        <f>I361</f>
        <v>108.96</v>
      </c>
    </row>
    <row r="362" spans="1:28" ht="14.25" x14ac:dyDescent="0.2">
      <c r="A362" s="20"/>
      <c r="B362" s="20"/>
      <c r="C362" s="20" t="s">
        <v>645</v>
      </c>
      <c r="D362" s="22" t="s">
        <v>646</v>
      </c>
      <c r="E362" s="21">
        <f>Source!BZ251</f>
        <v>65</v>
      </c>
      <c r="F362" s="24"/>
      <c r="G362" s="23"/>
      <c r="H362" s="21"/>
      <c r="I362" s="24">
        <f>SUM(Q360:Q361)</f>
        <v>70.819999999999993</v>
      </c>
      <c r="J362" s="21">
        <f>Source!AT251</f>
        <v>65</v>
      </c>
      <c r="K362" s="24">
        <f>SUM(R360:R361)</f>
        <v>2447.6799999999998</v>
      </c>
    </row>
    <row r="363" spans="1:28" ht="14.25" x14ac:dyDescent="0.2">
      <c r="A363" s="20"/>
      <c r="B363" s="20"/>
      <c r="C363" s="20" t="s">
        <v>647</v>
      </c>
      <c r="D363" s="22" t="s">
        <v>646</v>
      </c>
      <c r="E363" s="21">
        <f>Source!CA251</f>
        <v>40</v>
      </c>
      <c r="F363" s="24"/>
      <c r="G363" s="23"/>
      <c r="H363" s="21"/>
      <c r="I363" s="24">
        <f>SUM(S360:S362)</f>
        <v>43.58</v>
      </c>
      <c r="J363" s="21">
        <f>Source!AU251</f>
        <v>40</v>
      </c>
      <c r="K363" s="24">
        <f>SUM(T360:T362)</f>
        <v>1506.26</v>
      </c>
    </row>
    <row r="364" spans="1:28" ht="14.25" x14ac:dyDescent="0.2">
      <c r="A364" s="28"/>
      <c r="B364" s="28"/>
      <c r="C364" s="28" t="s">
        <v>648</v>
      </c>
      <c r="D364" s="29" t="s">
        <v>649</v>
      </c>
      <c r="E364" s="30">
        <f>Source!AQ251</f>
        <v>2.16</v>
      </c>
      <c r="F364" s="31"/>
      <c r="G364" s="32" t="str">
        <f>Source!DI251</f>
        <v/>
      </c>
      <c r="H364" s="30">
        <f>Source!AV251</f>
        <v>1</v>
      </c>
      <c r="I364" s="31">
        <f>Source!U251</f>
        <v>8.64</v>
      </c>
      <c r="J364" s="30"/>
      <c r="K364" s="31"/>
      <c r="AB364" s="27">
        <f>I364</f>
        <v>8.64</v>
      </c>
    </row>
    <row r="365" spans="1:28" ht="15" x14ac:dyDescent="0.25">
      <c r="A365" s="33"/>
      <c r="B365" s="33"/>
      <c r="C365" s="34" t="s">
        <v>650</v>
      </c>
      <c r="D365" s="33"/>
      <c r="E365" s="33"/>
      <c r="F365" s="33"/>
      <c r="G365" s="33"/>
      <c r="H365" s="47">
        <f>I361+I362+I363</f>
        <v>223.35999999999996</v>
      </c>
      <c r="I365" s="47"/>
      <c r="J365" s="47">
        <f>K361+K362+K363</f>
        <v>7719.6</v>
      </c>
      <c r="K365" s="47"/>
      <c r="O365" s="27">
        <f>I361+I362+I363</f>
        <v>223.35999999999996</v>
      </c>
      <c r="P365" s="27">
        <f>K361+K362+K363</f>
        <v>7719.6</v>
      </c>
      <c r="X365">
        <f>IF(Source!BI251&lt;=1,I361+I362+I363-0, 0)</f>
        <v>0</v>
      </c>
      <c r="Y365">
        <f>IF(Source!BI251=2,I361+I362+I363-0, 0)</f>
        <v>0</v>
      </c>
      <c r="Z365">
        <f>IF(Source!BI251=3,I361+I362+I363-0, 0)</f>
        <v>0</v>
      </c>
      <c r="AA365">
        <f>IF(Source!BI251=4,I361+I362+I363,0)</f>
        <v>223.35999999999996</v>
      </c>
    </row>
    <row r="368" spans="1:28" ht="15" x14ac:dyDescent="0.25">
      <c r="A368" s="46" t="str">
        <f>CONCATENATE("Итого по разделу: ",IF(Source!G254&lt;&gt;"Новый раздел", Source!G254, ""))</f>
        <v>Итого по разделу: Пусконаладочные работы</v>
      </c>
      <c r="B368" s="46"/>
      <c r="C368" s="46"/>
      <c r="D368" s="46"/>
      <c r="E368" s="46"/>
      <c r="F368" s="46"/>
      <c r="G368" s="46"/>
      <c r="H368" s="44">
        <f>SUM(O295:O367)</f>
        <v>7019.6399999999994</v>
      </c>
      <c r="I368" s="45"/>
      <c r="J368" s="44">
        <f>SUM(P295:P367)</f>
        <v>242599.02000000002</v>
      </c>
      <c r="K368" s="45"/>
    </row>
    <row r="369" spans="1:11" hidden="1" x14ac:dyDescent="0.2">
      <c r="A369" t="s">
        <v>651</v>
      </c>
      <c r="H369">
        <f>SUM(AC295:AC368)</f>
        <v>0</v>
      </c>
      <c r="J369">
        <f>SUM(AD295:AD368)</f>
        <v>0</v>
      </c>
    </row>
    <row r="370" spans="1:11" hidden="1" x14ac:dyDescent="0.2">
      <c r="A370" t="s">
        <v>652</v>
      </c>
      <c r="H370">
        <f>SUM(AE295:AE369)</f>
        <v>0</v>
      </c>
      <c r="J370">
        <f>SUM(AF295:AF369)</f>
        <v>0</v>
      </c>
    </row>
    <row r="372" spans="1:11" ht="15" x14ac:dyDescent="0.25">
      <c r="A372" s="46" t="str">
        <f>CONCATENATE("Итого по локальной смете: ",IF(Source!G284&lt;&gt;"Новая локальная смета", Source!G284, ""))</f>
        <v xml:space="preserve">Итого по локальной смете: </v>
      </c>
      <c r="B372" s="46"/>
      <c r="C372" s="46"/>
      <c r="D372" s="46"/>
      <c r="E372" s="46"/>
      <c r="F372" s="46"/>
      <c r="G372" s="46"/>
      <c r="H372" s="44">
        <f>SUM(O28:O371)</f>
        <v>422235.38000000006</v>
      </c>
      <c r="I372" s="45"/>
      <c r="J372" s="44">
        <f>SUM(P28:P371)</f>
        <v>2837303.35</v>
      </c>
      <c r="K372" s="45"/>
    </row>
    <row r="373" spans="1:11" hidden="1" x14ac:dyDescent="0.2">
      <c r="A373" t="s">
        <v>651</v>
      </c>
      <c r="H373">
        <f>SUM(AC28:AC372)</f>
        <v>0</v>
      </c>
      <c r="J373">
        <f>SUM(AD28:AD372)</f>
        <v>0</v>
      </c>
    </row>
    <row r="374" spans="1:11" hidden="1" x14ac:dyDescent="0.2">
      <c r="A374" t="s">
        <v>652</v>
      </c>
      <c r="H374">
        <f>SUM(AE28:AE373)</f>
        <v>0</v>
      </c>
      <c r="J374">
        <f>SUM(AF28:AF373)</f>
        <v>0</v>
      </c>
    </row>
    <row r="376" spans="1:11" ht="15" x14ac:dyDescent="0.25">
      <c r="A376" s="46" t="str">
        <f>CONCATENATE("Итого по смете: ",IF(Source!G314&lt;&gt;"Новый объект", Source!G314, ""))</f>
        <v>Итого по смете: Установка блоков RM6</v>
      </c>
      <c r="B376" s="46"/>
      <c r="C376" s="46"/>
      <c r="D376" s="46"/>
      <c r="E376" s="46"/>
      <c r="F376" s="46"/>
      <c r="G376" s="46"/>
      <c r="H376" s="44">
        <f>SUM(O1:O375)</f>
        <v>422235.38000000006</v>
      </c>
      <c r="I376" s="45"/>
      <c r="J376" s="44">
        <f>SUM(P1:P375)</f>
        <v>2837303.35</v>
      </c>
      <c r="K376" s="45"/>
    </row>
    <row r="377" spans="1:11" hidden="1" x14ac:dyDescent="0.2">
      <c r="A377" t="s">
        <v>651</v>
      </c>
      <c r="H377">
        <f>SUM(AC1:AC376)</f>
        <v>0</v>
      </c>
      <c r="J377">
        <f>SUM(AD1:AD376)</f>
        <v>0</v>
      </c>
    </row>
    <row r="378" spans="1:11" hidden="1" x14ac:dyDescent="0.2">
      <c r="A378" t="s">
        <v>652</v>
      </c>
      <c r="H378">
        <f>SUM(AE1:AE377)</f>
        <v>0</v>
      </c>
      <c r="J378">
        <f>SUM(AF1:AF377)</f>
        <v>0</v>
      </c>
    </row>
    <row r="379" spans="1:11" ht="14.25" x14ac:dyDescent="0.2">
      <c r="C379" s="42" t="str">
        <f>Source!H343</f>
        <v>Итого по смете</v>
      </c>
      <c r="D379" s="42"/>
      <c r="E379" s="42"/>
      <c r="F379" s="42"/>
      <c r="G379" s="42"/>
      <c r="H379" s="42"/>
      <c r="I379" s="42"/>
      <c r="J379" s="43">
        <f>IF(Source!F343=0, "", Source!F343)</f>
        <v>2837303.35</v>
      </c>
      <c r="K379" s="43"/>
    </row>
    <row r="380" spans="1:11" ht="14.25" x14ac:dyDescent="0.2">
      <c r="C380" s="42" t="str">
        <f>Source!H344</f>
        <v>Строительно-монтажные работы</v>
      </c>
      <c r="D380" s="42"/>
      <c r="E380" s="42"/>
      <c r="F380" s="42"/>
      <c r="G380" s="42"/>
      <c r="H380" s="42"/>
      <c r="I380" s="42"/>
      <c r="J380" s="43">
        <f>IF(Source!F344=0, "", Source!F344)</f>
        <v>336257.69</v>
      </c>
      <c r="K380" s="43"/>
    </row>
    <row r="381" spans="1:11" ht="14.25" x14ac:dyDescent="0.2">
      <c r="C381" s="42" t="str">
        <f>Source!H345</f>
        <v>Оборудование</v>
      </c>
      <c r="D381" s="42"/>
      <c r="E381" s="42"/>
      <c r="F381" s="42"/>
      <c r="G381" s="42"/>
      <c r="H381" s="42"/>
      <c r="I381" s="42"/>
      <c r="J381" s="43">
        <f>IF(Source!F345=0, "", Source!F345)</f>
        <v>2258446.64</v>
      </c>
      <c r="K381" s="43"/>
    </row>
    <row r="382" spans="1:11" ht="14.25" x14ac:dyDescent="0.2">
      <c r="C382" s="42" t="str">
        <f>Source!H346</f>
        <v>Пусконаладочные работы ("вхолостую")</v>
      </c>
      <c r="D382" s="42"/>
      <c r="E382" s="42"/>
      <c r="F382" s="42"/>
      <c r="G382" s="42"/>
      <c r="H382" s="42"/>
      <c r="I382" s="42"/>
      <c r="J382" s="43">
        <f>IF(Source!F346=0, "", Source!F346)</f>
        <v>242599.02</v>
      </c>
      <c r="K382" s="43"/>
    </row>
    <row r="385" spans="1:11" ht="14.25" x14ac:dyDescent="0.2">
      <c r="A385" s="40" t="s">
        <v>670</v>
      </c>
      <c r="B385" s="40"/>
      <c r="C385" s="38" t="str">
        <f>IF(Source!AC12&lt;&gt;"", Source!AC12," ")</f>
        <v xml:space="preserve"> </v>
      </c>
      <c r="D385" s="38"/>
      <c r="E385" s="38"/>
      <c r="F385" s="38"/>
      <c r="G385" s="38"/>
      <c r="H385" s="41" t="str">
        <f>IF(Source!AB12&lt;&gt;"", Source!AB12," ")</f>
        <v xml:space="preserve"> </v>
      </c>
      <c r="I385" s="41"/>
      <c r="J385" s="41"/>
      <c r="K385" s="41"/>
    </row>
    <row r="386" spans="1:11" ht="14.25" x14ac:dyDescent="0.2">
      <c r="A386" s="10"/>
      <c r="B386" s="10"/>
      <c r="C386" s="39" t="s">
        <v>671</v>
      </c>
      <c r="D386" s="39"/>
      <c r="E386" s="39"/>
      <c r="F386" s="39"/>
      <c r="G386" s="39"/>
      <c r="H386" s="10"/>
      <c r="I386" s="10"/>
      <c r="J386" s="10"/>
      <c r="K386" s="10"/>
    </row>
    <row r="387" spans="1:11" ht="14.25" x14ac:dyDescent="0.2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</row>
    <row r="388" spans="1:11" ht="14.25" x14ac:dyDescent="0.2">
      <c r="A388" s="40" t="s">
        <v>672</v>
      </c>
      <c r="B388" s="40"/>
      <c r="C388" s="38" t="str">
        <f>IF(Source!AE12&lt;&gt;"", Source!AE12," ")</f>
        <v xml:space="preserve"> </v>
      </c>
      <c r="D388" s="38"/>
      <c r="E388" s="38"/>
      <c r="F388" s="38"/>
      <c r="G388" s="38"/>
      <c r="H388" s="41" t="str">
        <f>IF(Source!AD12&lt;&gt;"", Source!AD12," ")</f>
        <v xml:space="preserve"> </v>
      </c>
      <c r="I388" s="41"/>
      <c r="J388" s="41"/>
      <c r="K388" s="41"/>
    </row>
    <row r="389" spans="1:11" ht="14.25" x14ac:dyDescent="0.2">
      <c r="A389" s="10"/>
      <c r="B389" s="10"/>
      <c r="C389" s="39" t="s">
        <v>671</v>
      </c>
      <c r="D389" s="39"/>
      <c r="E389" s="39"/>
      <c r="F389" s="39"/>
      <c r="G389" s="39"/>
      <c r="H389" s="10"/>
      <c r="I389" s="10"/>
      <c r="J389" s="10"/>
      <c r="K389" s="10"/>
    </row>
  </sheetData>
  <mergeCells count="149">
    <mergeCell ref="A42:G42"/>
    <mergeCell ref="A46:K46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11:K11"/>
    <mergeCell ref="B6:K6"/>
    <mergeCell ref="B8:K8"/>
    <mergeCell ref="B10:K10"/>
    <mergeCell ref="J55:K55"/>
    <mergeCell ref="H55:I55"/>
    <mergeCell ref="J66:K66"/>
    <mergeCell ref="H66:I66"/>
    <mergeCell ref="J78:K78"/>
    <mergeCell ref="H78:I78"/>
    <mergeCell ref="J39:K39"/>
    <mergeCell ref="H39:I39"/>
    <mergeCell ref="J42:K42"/>
    <mergeCell ref="H42:I42"/>
    <mergeCell ref="J118:K118"/>
    <mergeCell ref="H118:I118"/>
    <mergeCell ref="J121:K121"/>
    <mergeCell ref="H121:I121"/>
    <mergeCell ref="A121:G121"/>
    <mergeCell ref="A125:K125"/>
    <mergeCell ref="J89:K89"/>
    <mergeCell ref="H89:I89"/>
    <mergeCell ref="J100:K100"/>
    <mergeCell ref="H100:I100"/>
    <mergeCell ref="J108:K108"/>
    <mergeCell ref="H108:I108"/>
    <mergeCell ref="J165:K165"/>
    <mergeCell ref="H165:I165"/>
    <mergeCell ref="J176:K176"/>
    <mergeCell ref="H176:I176"/>
    <mergeCell ref="J187:K187"/>
    <mergeCell ref="H187:I187"/>
    <mergeCell ref="J134:K134"/>
    <mergeCell ref="H134:I134"/>
    <mergeCell ref="J143:K143"/>
    <mergeCell ref="H143:I143"/>
    <mergeCell ref="J154:K154"/>
    <mergeCell ref="H154:I154"/>
    <mergeCell ref="J227:K227"/>
    <mergeCell ref="H227:I227"/>
    <mergeCell ref="J230:K230"/>
    <mergeCell ref="H230:I230"/>
    <mergeCell ref="A230:G230"/>
    <mergeCell ref="A234:K234"/>
    <mergeCell ref="J198:K198"/>
    <mergeCell ref="H198:I198"/>
    <mergeCell ref="J209:K209"/>
    <mergeCell ref="H209:I209"/>
    <mergeCell ref="J218:K218"/>
    <mergeCell ref="H218:I218"/>
    <mergeCell ref="J246:K246"/>
    <mergeCell ref="H246:I246"/>
    <mergeCell ref="J249:K249"/>
    <mergeCell ref="H249:I249"/>
    <mergeCell ref="J252:K252"/>
    <mergeCell ref="H252:I252"/>
    <mergeCell ref="J237:K237"/>
    <mergeCell ref="H237:I237"/>
    <mergeCell ref="J240:K240"/>
    <mergeCell ref="H240:I240"/>
    <mergeCell ref="J243:K243"/>
    <mergeCell ref="H243:I243"/>
    <mergeCell ref="J264:K264"/>
    <mergeCell ref="H264:I264"/>
    <mergeCell ref="J267:K267"/>
    <mergeCell ref="H267:I267"/>
    <mergeCell ref="J270:K270"/>
    <mergeCell ref="H270:I270"/>
    <mergeCell ref="J255:K255"/>
    <mergeCell ref="H255:I255"/>
    <mergeCell ref="J258:K258"/>
    <mergeCell ref="H258:I258"/>
    <mergeCell ref="J261:K261"/>
    <mergeCell ref="H261:I261"/>
    <mergeCell ref="J282:K282"/>
    <mergeCell ref="H282:I282"/>
    <mergeCell ref="A282:G282"/>
    <mergeCell ref="A286:K286"/>
    <mergeCell ref="J288:K288"/>
    <mergeCell ref="H288:I288"/>
    <mergeCell ref="J273:K273"/>
    <mergeCell ref="H273:I273"/>
    <mergeCell ref="J276:K276"/>
    <mergeCell ref="H276:I276"/>
    <mergeCell ref="J279:K279"/>
    <mergeCell ref="H279:I279"/>
    <mergeCell ref="J308:K308"/>
    <mergeCell ref="H308:I308"/>
    <mergeCell ref="J315:K315"/>
    <mergeCell ref="H315:I315"/>
    <mergeCell ref="J323:K323"/>
    <mergeCell ref="H323:I323"/>
    <mergeCell ref="J291:K291"/>
    <mergeCell ref="H291:I291"/>
    <mergeCell ref="A291:G291"/>
    <mergeCell ref="A295:K295"/>
    <mergeCell ref="J301:K301"/>
    <mergeCell ref="H301:I301"/>
    <mergeCell ref="J351:K351"/>
    <mergeCell ref="H351:I351"/>
    <mergeCell ref="J358:K358"/>
    <mergeCell ref="H358:I358"/>
    <mergeCell ref="J365:K365"/>
    <mergeCell ref="H365:I365"/>
    <mergeCell ref="J330:K330"/>
    <mergeCell ref="H330:I330"/>
    <mergeCell ref="J337:K337"/>
    <mergeCell ref="H337:I337"/>
    <mergeCell ref="J344:K344"/>
    <mergeCell ref="H344:I344"/>
    <mergeCell ref="J376:K376"/>
    <mergeCell ref="H376:I376"/>
    <mergeCell ref="A376:G376"/>
    <mergeCell ref="C379:I379"/>
    <mergeCell ref="J379:K379"/>
    <mergeCell ref="C380:I380"/>
    <mergeCell ref="J380:K380"/>
    <mergeCell ref="J368:K368"/>
    <mergeCell ref="H368:I368"/>
    <mergeCell ref="A368:G368"/>
    <mergeCell ref="J372:K372"/>
    <mergeCell ref="H372:I372"/>
    <mergeCell ref="A372:G372"/>
    <mergeCell ref="C386:G386"/>
    <mergeCell ref="A388:B388"/>
    <mergeCell ref="H388:K388"/>
    <mergeCell ref="C389:G389"/>
    <mergeCell ref="C381:I381"/>
    <mergeCell ref="J381:K381"/>
    <mergeCell ref="C382:I382"/>
    <mergeCell ref="J382:K382"/>
    <mergeCell ref="A385:B385"/>
    <mergeCell ref="H385:K385"/>
  </mergeCells>
  <pageMargins left="0.4" right="0.2" top="0.2" bottom="0.4" header="0.2" footer="0.2"/>
  <pageSetup paperSize="9" scale="6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84"/>
  <sheetViews>
    <sheetView workbookViewId="0">
      <selection activeCell="A380" sqref="A380:AN380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379</v>
      </c>
      <c r="C12" s="1">
        <v>0</v>
      </c>
      <c r="D12" s="1">
        <f>ROW(A314)</f>
        <v>314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B314</f>
        <v>379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Установка блоков RM6</v>
      </c>
      <c r="H18" s="2"/>
      <c r="I18" s="2"/>
      <c r="J18" s="2"/>
      <c r="K18" s="2"/>
      <c r="L18" s="2"/>
      <c r="M18" s="2"/>
      <c r="N18" s="2"/>
      <c r="O18" s="2">
        <f t="shared" ref="O18:AT18" si="1">O314</f>
        <v>2608794.52</v>
      </c>
      <c r="P18" s="2">
        <f t="shared" si="1"/>
        <v>2405293.1800000002</v>
      </c>
      <c r="Q18" s="2">
        <f t="shared" si="1"/>
        <v>31360.34</v>
      </c>
      <c r="R18" s="2">
        <f t="shared" si="1"/>
        <v>11399.88</v>
      </c>
      <c r="S18" s="2">
        <f t="shared" si="1"/>
        <v>172141</v>
      </c>
      <c r="T18" s="2">
        <f t="shared" si="1"/>
        <v>0</v>
      </c>
      <c r="U18" s="2">
        <f t="shared" si="1"/>
        <v>430.30514399999998</v>
      </c>
      <c r="V18" s="2">
        <f t="shared" si="1"/>
        <v>27.459652799999997</v>
      </c>
      <c r="W18" s="2">
        <f t="shared" si="1"/>
        <v>9.06</v>
      </c>
      <c r="X18" s="2">
        <f t="shared" si="1"/>
        <v>138161.49</v>
      </c>
      <c r="Y18" s="2">
        <f t="shared" si="1"/>
        <v>90347.34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2258446.64</v>
      </c>
      <c r="AQ18" s="2">
        <f t="shared" si="1"/>
        <v>0</v>
      </c>
      <c r="AR18" s="2">
        <f t="shared" si="1"/>
        <v>2837303.35</v>
      </c>
      <c r="AS18" s="2">
        <f t="shared" si="1"/>
        <v>146609.34</v>
      </c>
      <c r="AT18" s="2">
        <f t="shared" si="1"/>
        <v>189648.35</v>
      </c>
      <c r="AU18" s="2">
        <f t="shared" ref="AU18:BZ18" si="2">AU314</f>
        <v>242599.02</v>
      </c>
      <c r="AV18" s="2">
        <f t="shared" si="2"/>
        <v>2405293.1800000002</v>
      </c>
      <c r="AW18" s="2">
        <f t="shared" si="2"/>
        <v>146846.54</v>
      </c>
      <c r="AX18" s="2">
        <f t="shared" si="2"/>
        <v>0</v>
      </c>
      <c r="AY18" s="2">
        <f t="shared" si="2"/>
        <v>146846.54</v>
      </c>
      <c r="AZ18" s="2">
        <f t="shared" si="2"/>
        <v>2258446.64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ROW(A284)</f>
        <v>284</v>
      </c>
      <c r="E20" s="1"/>
      <c r="F20" s="1" t="s">
        <v>13</v>
      </c>
      <c r="G20" s="1" t="s">
        <v>13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B284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O284</f>
        <v>2608794.52</v>
      </c>
      <c r="P22" s="2">
        <f t="shared" si="8"/>
        <v>2405293.1800000002</v>
      </c>
      <c r="Q22" s="2">
        <f t="shared" si="8"/>
        <v>31360.34</v>
      </c>
      <c r="R22" s="2">
        <f t="shared" si="8"/>
        <v>11399.88</v>
      </c>
      <c r="S22" s="2">
        <f t="shared" si="8"/>
        <v>172141</v>
      </c>
      <c r="T22" s="2">
        <f t="shared" si="8"/>
        <v>0</v>
      </c>
      <c r="U22" s="2">
        <f t="shared" si="8"/>
        <v>430.30514399999998</v>
      </c>
      <c r="V22" s="2">
        <f t="shared" si="8"/>
        <v>27.459652799999997</v>
      </c>
      <c r="W22" s="2">
        <f t="shared" si="8"/>
        <v>9.06</v>
      </c>
      <c r="X22" s="2">
        <f t="shared" si="8"/>
        <v>138161.49</v>
      </c>
      <c r="Y22" s="2">
        <f t="shared" si="8"/>
        <v>90347.34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2258446.64</v>
      </c>
      <c r="AQ22" s="2">
        <f t="shared" si="8"/>
        <v>0</v>
      </c>
      <c r="AR22" s="2">
        <f t="shared" si="8"/>
        <v>2837303.35</v>
      </c>
      <c r="AS22" s="2">
        <f t="shared" si="8"/>
        <v>146609.34</v>
      </c>
      <c r="AT22" s="2">
        <f t="shared" si="8"/>
        <v>189648.35</v>
      </c>
      <c r="AU22" s="2">
        <f t="shared" ref="AU22:BZ22" si="9">AU284</f>
        <v>242599.02</v>
      </c>
      <c r="AV22" s="2">
        <f t="shared" si="9"/>
        <v>2405293.1800000002</v>
      </c>
      <c r="AW22" s="2">
        <f t="shared" si="9"/>
        <v>146846.54</v>
      </c>
      <c r="AX22" s="2">
        <f t="shared" si="9"/>
        <v>0</v>
      </c>
      <c r="AY22" s="2">
        <f t="shared" si="9"/>
        <v>146846.54</v>
      </c>
      <c r="AZ22" s="2">
        <f t="shared" si="9"/>
        <v>2258446.64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CA284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DG284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EM284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FS284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ROW(A32)</f>
        <v>32</v>
      </c>
      <c r="E24" s="1"/>
      <c r="F24" s="1" t="s">
        <v>14</v>
      </c>
      <c r="G24" s="1" t="s">
        <v>15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O32</f>
        <v>19135.38</v>
      </c>
      <c r="P26" s="2">
        <f t="shared" si="15"/>
        <v>14185.35</v>
      </c>
      <c r="Q26" s="2">
        <f t="shared" si="15"/>
        <v>1672.66</v>
      </c>
      <c r="R26" s="2">
        <f t="shared" si="15"/>
        <v>583.1</v>
      </c>
      <c r="S26" s="2">
        <f t="shared" si="15"/>
        <v>3277.37</v>
      </c>
      <c r="T26" s="2">
        <f t="shared" si="15"/>
        <v>0</v>
      </c>
      <c r="U26" s="2">
        <f t="shared" si="15"/>
        <v>10.33032</v>
      </c>
      <c r="V26" s="2">
        <f t="shared" si="15"/>
        <v>1.2460799999999999</v>
      </c>
      <c r="W26" s="2">
        <f t="shared" si="15"/>
        <v>7.67</v>
      </c>
      <c r="X26" s="2">
        <f t="shared" si="15"/>
        <v>3474.42</v>
      </c>
      <c r="Y26" s="2">
        <f t="shared" si="15"/>
        <v>3281.4</v>
      </c>
      <c r="Z26" s="2">
        <f t="shared" si="15"/>
        <v>0</v>
      </c>
      <c r="AA26" s="2">
        <f t="shared" si="15"/>
        <v>0</v>
      </c>
      <c r="AB26" s="2">
        <f t="shared" si="15"/>
        <v>19135.38</v>
      </c>
      <c r="AC26" s="2">
        <f t="shared" si="15"/>
        <v>14185.35</v>
      </c>
      <c r="AD26" s="2">
        <f t="shared" si="15"/>
        <v>1672.66</v>
      </c>
      <c r="AE26" s="2">
        <f t="shared" si="15"/>
        <v>583.1</v>
      </c>
      <c r="AF26" s="2">
        <f t="shared" si="15"/>
        <v>3277.37</v>
      </c>
      <c r="AG26" s="2">
        <f t="shared" si="15"/>
        <v>0</v>
      </c>
      <c r="AH26" s="2">
        <f t="shared" si="15"/>
        <v>10.33032</v>
      </c>
      <c r="AI26" s="2">
        <f t="shared" si="15"/>
        <v>1.2460799999999999</v>
      </c>
      <c r="AJ26" s="2">
        <f t="shared" si="15"/>
        <v>7.67</v>
      </c>
      <c r="AK26" s="2">
        <f t="shared" si="15"/>
        <v>3474.42</v>
      </c>
      <c r="AL26" s="2">
        <f t="shared" si="15"/>
        <v>3281.4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25891.200000000001</v>
      </c>
      <c r="AS26" s="2">
        <f t="shared" si="15"/>
        <v>25891.200000000001</v>
      </c>
      <c r="AT26" s="2">
        <f t="shared" si="15"/>
        <v>0</v>
      </c>
      <c r="AU26" s="2">
        <f t="shared" ref="AU26:BZ26" si="16">AU32</f>
        <v>0</v>
      </c>
      <c r="AV26" s="2">
        <f t="shared" si="16"/>
        <v>14185.35</v>
      </c>
      <c r="AW26" s="2">
        <f t="shared" si="16"/>
        <v>14185.35</v>
      </c>
      <c r="AX26" s="2">
        <f t="shared" si="16"/>
        <v>0</v>
      </c>
      <c r="AY26" s="2">
        <f t="shared" si="16"/>
        <v>14185.35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25891.200000000001</v>
      </c>
      <c r="CB26" s="2">
        <f t="shared" si="17"/>
        <v>25891.200000000001</v>
      </c>
      <c r="CC26" s="2">
        <f t="shared" si="17"/>
        <v>0</v>
      </c>
      <c r="CD26" s="2">
        <f t="shared" si="17"/>
        <v>0</v>
      </c>
      <c r="CE26" s="2">
        <f t="shared" si="17"/>
        <v>14185.35</v>
      </c>
      <c r="CF26" s="2">
        <f t="shared" si="17"/>
        <v>14185.35</v>
      </c>
      <c r="CG26" s="2">
        <f t="shared" si="17"/>
        <v>0</v>
      </c>
      <c r="CH26" s="2">
        <f t="shared" si="17"/>
        <v>14185.35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ROW(SmtRes!A24)</f>
        <v>24</v>
      </c>
      <c r="D28">
        <f>ROW(EtalonRes!A24)</f>
        <v>24</v>
      </c>
      <c r="E28" t="s">
        <v>16</v>
      </c>
      <c r="F28" t="s">
        <v>17</v>
      </c>
      <c r="G28" t="s">
        <v>18</v>
      </c>
      <c r="H28" t="s">
        <v>19</v>
      </c>
      <c r="I28">
        <v>0.22</v>
      </c>
      <c r="J28">
        <v>0</v>
      </c>
      <c r="K28">
        <v>0.22</v>
      </c>
      <c r="O28">
        <f>ROUND(CP28,2)</f>
        <v>5154.82</v>
      </c>
      <c r="P28">
        <f>ROUND(CQ28*I28,2)</f>
        <v>204.79</v>
      </c>
      <c r="Q28">
        <f>ROUND(CR28*I28,2)</f>
        <v>1672.66</v>
      </c>
      <c r="R28">
        <f>ROUND(CS28*I28,2)</f>
        <v>583.1</v>
      </c>
      <c r="S28">
        <f>ROUND(CT28*I28,2)</f>
        <v>3277.37</v>
      </c>
      <c r="T28">
        <f>ROUND(CU28*I28,2)</f>
        <v>0</v>
      </c>
      <c r="U28">
        <f>CV28*I28</f>
        <v>10.33032</v>
      </c>
      <c r="V28">
        <f>CW28*I28</f>
        <v>1.2460799999999999</v>
      </c>
      <c r="W28">
        <f>ROUND(CX28*I28,2)</f>
        <v>0</v>
      </c>
      <c r="X28">
        <f t="shared" ref="X28:Y30" si="21">ROUND(CY28,2)</f>
        <v>3474.42</v>
      </c>
      <c r="Y28">
        <f t="shared" si="21"/>
        <v>3281.4</v>
      </c>
      <c r="AA28">
        <v>203503229</v>
      </c>
      <c r="AB28">
        <f>ROUND((AC28+AD28+AF28),6)</f>
        <v>1288.7380000000001</v>
      </c>
      <c r="AC28">
        <f>ROUND((ES28),6)</f>
        <v>86.59</v>
      </c>
      <c r="AD28">
        <f>ROUND(((((ET28*1.2))-((EU28*1.2)))+AE28),6)</f>
        <v>771.096</v>
      </c>
      <c r="AE28">
        <f>ROUND(((EU28*1.2)),6)</f>
        <v>76.691999999999993</v>
      </c>
      <c r="AF28">
        <f>ROUND(((EV28*1.2)),6)</f>
        <v>431.05200000000002</v>
      </c>
      <c r="AG28">
        <f>ROUND((AP28),6)</f>
        <v>0</v>
      </c>
      <c r="AH28">
        <f>((EW28*1.2))</f>
        <v>46.956000000000003</v>
      </c>
      <c r="AI28">
        <f>((EX28*1.2))</f>
        <v>5.6639999999999997</v>
      </c>
      <c r="AJ28">
        <f>(AS28)</f>
        <v>0</v>
      </c>
      <c r="AK28">
        <v>1088.3800000000001</v>
      </c>
      <c r="AL28">
        <v>86.59</v>
      </c>
      <c r="AM28">
        <v>642.58000000000004</v>
      </c>
      <c r="AN28">
        <v>63.91</v>
      </c>
      <c r="AO28">
        <v>359.21</v>
      </c>
      <c r="AP28">
        <v>0</v>
      </c>
      <c r="AQ28">
        <v>39.130000000000003</v>
      </c>
      <c r="AR28">
        <v>4.72</v>
      </c>
      <c r="AS28">
        <v>0</v>
      </c>
      <c r="AT28">
        <v>90</v>
      </c>
      <c r="AU28">
        <v>85</v>
      </c>
      <c r="AV28">
        <v>1</v>
      </c>
      <c r="AW28">
        <v>1</v>
      </c>
      <c r="AZ28">
        <v>1</v>
      </c>
      <c r="BA28">
        <v>34.56</v>
      </c>
      <c r="BB28">
        <v>9.86</v>
      </c>
      <c r="BC28">
        <v>10.75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20</v>
      </c>
      <c r="BM28">
        <v>9001</v>
      </c>
      <c r="BN28">
        <v>0</v>
      </c>
      <c r="BO28" t="s">
        <v>17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90</v>
      </c>
      <c r="CA28">
        <v>85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21</v>
      </c>
      <c r="CO28">
        <v>0</v>
      </c>
      <c r="CP28">
        <f>(P28+Q28+S28)</f>
        <v>5154.82</v>
      </c>
      <c r="CQ28">
        <f>AC28*BC28</f>
        <v>930.84250000000009</v>
      </c>
      <c r="CR28">
        <f>AD28*BB28</f>
        <v>7603.0065599999998</v>
      </c>
      <c r="CS28">
        <f>AE28*BS28</f>
        <v>2650.47552</v>
      </c>
      <c r="CT28">
        <f>AF28*BA28</f>
        <v>14897.157120000002</v>
      </c>
      <c r="CU28">
        <f t="shared" ref="CU28:CX30" si="22">AG28</f>
        <v>0</v>
      </c>
      <c r="CV28">
        <f t="shared" si="22"/>
        <v>46.956000000000003</v>
      </c>
      <c r="CW28">
        <f t="shared" si="22"/>
        <v>5.6639999999999997</v>
      </c>
      <c r="CX28">
        <f t="shared" si="22"/>
        <v>0</v>
      </c>
      <c r="CY28">
        <f>(((S28+R28)*AT28)/100)</f>
        <v>3474.4229999999998</v>
      </c>
      <c r="CZ28">
        <f>(((S28+R28)*AU28)/100)</f>
        <v>3281.3995</v>
      </c>
      <c r="DC28" t="s">
        <v>3</v>
      </c>
      <c r="DD28" t="s">
        <v>3</v>
      </c>
      <c r="DE28" t="s">
        <v>22</v>
      </c>
      <c r="DF28" t="s">
        <v>22</v>
      </c>
      <c r="DG28" t="s">
        <v>22</v>
      </c>
      <c r="DH28" t="s">
        <v>3</v>
      </c>
      <c r="DI28" t="s">
        <v>22</v>
      </c>
      <c r="DJ28" t="s">
        <v>22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19</v>
      </c>
      <c r="DW28" t="s">
        <v>19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99545424</v>
      </c>
      <c r="EF28">
        <v>2</v>
      </c>
      <c r="EG28" t="s">
        <v>23</v>
      </c>
      <c r="EH28">
        <v>0</v>
      </c>
      <c r="EI28" t="s">
        <v>3</v>
      </c>
      <c r="EJ28">
        <v>1</v>
      </c>
      <c r="EK28">
        <v>9001</v>
      </c>
      <c r="EL28" t="s">
        <v>24</v>
      </c>
      <c r="EM28" t="s">
        <v>25</v>
      </c>
      <c r="EO28" t="s">
        <v>26</v>
      </c>
      <c r="EQ28">
        <v>131072</v>
      </c>
      <c r="ER28">
        <v>1088.3800000000001</v>
      </c>
      <c r="ES28">
        <v>86.59</v>
      </c>
      <c r="ET28">
        <v>642.58000000000004</v>
      </c>
      <c r="EU28">
        <v>63.91</v>
      </c>
      <c r="EV28">
        <v>359.21</v>
      </c>
      <c r="EW28">
        <v>39.130000000000003</v>
      </c>
      <c r="EX28">
        <v>4.72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90</v>
      </c>
      <c r="FY28">
        <v>85</v>
      </c>
      <c r="GA28" t="s">
        <v>3</v>
      </c>
      <c r="GD28">
        <v>1</v>
      </c>
      <c r="GF28">
        <v>-957186618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11910.64</v>
      </c>
      <c r="GN28">
        <f>IF(OR(BI28=0,BI28=1),ROUND(O28+X28+Y28,2),0)</f>
        <v>11910.64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18</v>
      </c>
      <c r="B29">
        <v>1</v>
      </c>
      <c r="C29">
        <v>17</v>
      </c>
      <c r="E29" t="s">
        <v>27</v>
      </c>
      <c r="F29" t="s">
        <v>28</v>
      </c>
      <c r="G29" t="s">
        <v>29</v>
      </c>
      <c r="H29" t="s">
        <v>30</v>
      </c>
      <c r="I29">
        <f>I28*J29</f>
        <v>0</v>
      </c>
      <c r="J29">
        <v>0</v>
      </c>
      <c r="K29">
        <v>0</v>
      </c>
      <c r="O29">
        <f>ROUND(CP29,2)</f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203503229</v>
      </c>
      <c r="AB29">
        <f>ROUND((AC29+AD29+AF29),6)</f>
        <v>9040.01</v>
      </c>
      <c r="AC29">
        <f>ROUND((ES29),6)</f>
        <v>9040.01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9040.01</v>
      </c>
      <c r="AL29">
        <v>9040.01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90</v>
      </c>
      <c r="AU29">
        <v>85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9.23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31</v>
      </c>
      <c r="BM29">
        <v>9001</v>
      </c>
      <c r="BN29">
        <v>0</v>
      </c>
      <c r="BO29" t="s">
        <v>28</v>
      </c>
      <c r="BP29">
        <v>1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90</v>
      </c>
      <c r="CA29">
        <v>85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>(P29+Q29+S29)</f>
        <v>0</v>
      </c>
      <c r="CQ29">
        <f>AC29*BC29</f>
        <v>83439.292300000001</v>
      </c>
      <c r="CR29">
        <f>AD29*BB29</f>
        <v>0</v>
      </c>
      <c r="CS29">
        <f>AE29*BS29</f>
        <v>0</v>
      </c>
      <c r="CT29">
        <f>AF29*BA29</f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1009</v>
      </c>
      <c r="DV29" t="s">
        <v>30</v>
      </c>
      <c r="DW29" t="s">
        <v>30</v>
      </c>
      <c r="DX29">
        <v>1000</v>
      </c>
      <c r="DZ29" t="s">
        <v>3</v>
      </c>
      <c r="EA29" t="s">
        <v>3</v>
      </c>
      <c r="EB29" t="s">
        <v>3</v>
      </c>
      <c r="EC29" t="s">
        <v>3</v>
      </c>
      <c r="EE29">
        <v>99545424</v>
      </c>
      <c r="EF29">
        <v>2</v>
      </c>
      <c r="EG29" t="s">
        <v>23</v>
      </c>
      <c r="EH29">
        <v>0</v>
      </c>
      <c r="EI29" t="s">
        <v>3</v>
      </c>
      <c r="EJ29">
        <v>1</v>
      </c>
      <c r="EK29">
        <v>9001</v>
      </c>
      <c r="EL29" t="s">
        <v>24</v>
      </c>
      <c r="EM29" t="s">
        <v>25</v>
      </c>
      <c r="EO29" t="s">
        <v>3</v>
      </c>
      <c r="EQ29">
        <v>0</v>
      </c>
      <c r="ER29">
        <v>9040.01</v>
      </c>
      <c r="ES29">
        <v>9040.01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ROUND(IF(AND(BH29=3,BI29=3),P29,0),2)</f>
        <v>0</v>
      </c>
      <c r="FS29">
        <v>0</v>
      </c>
      <c r="FX29">
        <v>90</v>
      </c>
      <c r="FY29">
        <v>85</v>
      </c>
      <c r="GA29" t="s">
        <v>3</v>
      </c>
      <c r="GD29">
        <v>1</v>
      </c>
      <c r="GF29">
        <v>969423507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0</v>
      </c>
      <c r="GN29">
        <f>IF(OR(BI29=0,BI29=1),ROUND(O29+X29+Y29,2),0)</f>
        <v>0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3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18</v>
      </c>
      <c r="B30">
        <v>1</v>
      </c>
      <c r="C30">
        <v>15</v>
      </c>
      <c r="E30" t="s">
        <v>32</v>
      </c>
      <c r="F30" t="s">
        <v>33</v>
      </c>
      <c r="G30" t="s">
        <v>34</v>
      </c>
      <c r="H30" t="s">
        <v>30</v>
      </c>
      <c r="I30">
        <f>I28*J30</f>
        <v>0.22</v>
      </c>
      <c r="J30">
        <v>1</v>
      </c>
      <c r="K30">
        <v>1</v>
      </c>
      <c r="O30">
        <f>ROUND(CP30,2)</f>
        <v>13980.56</v>
      </c>
      <c r="P30">
        <f>ROUND(CQ30*I30,2)</f>
        <v>13980.56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7.67</v>
      </c>
      <c r="X30">
        <f t="shared" si="21"/>
        <v>0</v>
      </c>
      <c r="Y30">
        <f t="shared" si="21"/>
        <v>0</v>
      </c>
      <c r="AA30">
        <v>203503229</v>
      </c>
      <c r="AB30">
        <f>ROUND((AC30+AD30+AF30),6)</f>
        <v>5492.48</v>
      </c>
      <c r="AC30">
        <f>ROUND((ES30),6)</f>
        <v>5492.48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34.85</v>
      </c>
      <c r="AK30">
        <v>5492.48</v>
      </c>
      <c r="AL30">
        <v>5492.48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34.85</v>
      </c>
      <c r="AT30">
        <v>90</v>
      </c>
      <c r="AU30">
        <v>85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11.57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35</v>
      </c>
      <c r="BM30">
        <v>9001</v>
      </c>
      <c r="BN30">
        <v>0</v>
      </c>
      <c r="BO30" t="s">
        <v>33</v>
      </c>
      <c r="BP30">
        <v>1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90</v>
      </c>
      <c r="CA30">
        <v>85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>(P30+Q30+S30)</f>
        <v>13980.56</v>
      </c>
      <c r="CQ30">
        <f>AC30*BC30</f>
        <v>63547.993599999994</v>
      </c>
      <c r="CR30">
        <f>AD30*BB30</f>
        <v>0</v>
      </c>
      <c r="CS30">
        <f>AE30*BS30</f>
        <v>0</v>
      </c>
      <c r="CT30">
        <f>AF30*BA30</f>
        <v>0</v>
      </c>
      <c r="CU30">
        <f t="shared" si="22"/>
        <v>0</v>
      </c>
      <c r="CV30">
        <f t="shared" si="22"/>
        <v>0</v>
      </c>
      <c r="CW30">
        <f t="shared" si="22"/>
        <v>0</v>
      </c>
      <c r="CX30">
        <f t="shared" si="22"/>
        <v>34.85</v>
      </c>
      <c r="CY30">
        <f>(((S30+R30)*AT30)/100)</f>
        <v>0</v>
      </c>
      <c r="CZ30">
        <f>(((S30+R30)*AU30)/100)</f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30</v>
      </c>
      <c r="DW30" t="s">
        <v>30</v>
      </c>
      <c r="DX30">
        <v>1000</v>
      </c>
      <c r="DZ30" t="s">
        <v>3</v>
      </c>
      <c r="EA30" t="s">
        <v>3</v>
      </c>
      <c r="EB30" t="s">
        <v>3</v>
      </c>
      <c r="EC30" t="s">
        <v>3</v>
      </c>
      <c r="EE30">
        <v>99545424</v>
      </c>
      <c r="EF30">
        <v>2</v>
      </c>
      <c r="EG30" t="s">
        <v>23</v>
      </c>
      <c r="EH30">
        <v>0</v>
      </c>
      <c r="EI30" t="s">
        <v>3</v>
      </c>
      <c r="EJ30">
        <v>1</v>
      </c>
      <c r="EK30">
        <v>9001</v>
      </c>
      <c r="EL30" t="s">
        <v>24</v>
      </c>
      <c r="EM30" t="s">
        <v>25</v>
      </c>
      <c r="EO30" t="s">
        <v>3</v>
      </c>
      <c r="EQ30">
        <v>0</v>
      </c>
      <c r="ER30">
        <v>5492.48</v>
      </c>
      <c r="ES30">
        <v>5492.48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>ROUND(IF(AND(BH30=3,BI30=3),P30,0),2)</f>
        <v>0</v>
      </c>
      <c r="FS30">
        <v>0</v>
      </c>
      <c r="FX30">
        <v>90</v>
      </c>
      <c r="FY30">
        <v>85</v>
      </c>
      <c r="GA30" t="s">
        <v>3</v>
      </c>
      <c r="GD30">
        <v>1</v>
      </c>
      <c r="GF30">
        <v>-1706832651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13980.56</v>
      </c>
      <c r="GN30">
        <f>IF(OR(BI30=0,BI30=1),ROUND(O30+X30+Y30,2),0)</f>
        <v>13980.56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3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2" spans="1:245" x14ac:dyDescent="0.2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Строительные работы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19135.38</v>
      </c>
      <c r="P32" s="2">
        <f t="shared" si="23"/>
        <v>14185.35</v>
      </c>
      <c r="Q32" s="2">
        <f t="shared" si="23"/>
        <v>1672.66</v>
      </c>
      <c r="R32" s="2">
        <f t="shared" si="23"/>
        <v>583.1</v>
      </c>
      <c r="S32" s="2">
        <f t="shared" si="23"/>
        <v>3277.37</v>
      </c>
      <c r="T32" s="2">
        <f t="shared" si="23"/>
        <v>0</v>
      </c>
      <c r="U32" s="2">
        <f>AH32</f>
        <v>10.33032</v>
      </c>
      <c r="V32" s="2">
        <f>AI32</f>
        <v>1.2460799999999999</v>
      </c>
      <c r="W32" s="2">
        <f>ROUND(AJ32,2)</f>
        <v>7.67</v>
      </c>
      <c r="X32" s="2">
        <f>ROUND(AK32,2)</f>
        <v>3474.42</v>
      </c>
      <c r="Y32" s="2">
        <f>ROUND(AL32,2)</f>
        <v>3281.4</v>
      </c>
      <c r="Z32" s="2"/>
      <c r="AA32" s="2"/>
      <c r="AB32" s="2">
        <f>ROUND(SUMIF(AA28:AA30,"=203503229",O28:O30),2)</f>
        <v>19135.38</v>
      </c>
      <c r="AC32" s="2">
        <f>ROUND(SUMIF(AA28:AA30,"=203503229",P28:P30),2)</f>
        <v>14185.35</v>
      </c>
      <c r="AD32" s="2">
        <f>ROUND(SUMIF(AA28:AA30,"=203503229",Q28:Q30),2)</f>
        <v>1672.66</v>
      </c>
      <c r="AE32" s="2">
        <f>ROUND(SUMIF(AA28:AA30,"=203503229",R28:R30),2)</f>
        <v>583.1</v>
      </c>
      <c r="AF32" s="2">
        <f>ROUND(SUMIF(AA28:AA30,"=203503229",S28:S30),2)</f>
        <v>3277.37</v>
      </c>
      <c r="AG32" s="2">
        <f>ROUND(SUMIF(AA28:AA30,"=203503229",T28:T30),2)</f>
        <v>0</v>
      </c>
      <c r="AH32" s="2">
        <f>SUMIF(AA28:AA30,"=203503229",U28:U30)</f>
        <v>10.33032</v>
      </c>
      <c r="AI32" s="2">
        <f>SUMIF(AA28:AA30,"=203503229",V28:V30)</f>
        <v>1.2460799999999999</v>
      </c>
      <c r="AJ32" s="2">
        <f>ROUND(SUMIF(AA28:AA30,"=203503229",W28:W30),2)</f>
        <v>7.67</v>
      </c>
      <c r="AK32" s="2">
        <f>ROUND(SUMIF(AA28:AA30,"=203503229",X28:X30),2)</f>
        <v>3474.42</v>
      </c>
      <c r="AL32" s="2">
        <f>ROUND(SUMIF(AA28:AA30,"=203503229",Y28:Y30),2)</f>
        <v>3281.4</v>
      </c>
      <c r="AM32" s="2"/>
      <c r="AN32" s="2"/>
      <c r="AO32" s="2">
        <f t="shared" ref="AO32:BD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25891.200000000001</v>
      </c>
      <c r="AS32" s="2">
        <f t="shared" si="24"/>
        <v>25891.200000000001</v>
      </c>
      <c r="AT32" s="2">
        <f t="shared" si="24"/>
        <v>0</v>
      </c>
      <c r="AU32" s="2">
        <f t="shared" si="24"/>
        <v>0</v>
      </c>
      <c r="AV32" s="2">
        <f t="shared" si="24"/>
        <v>14185.35</v>
      </c>
      <c r="AW32" s="2">
        <f t="shared" si="24"/>
        <v>14185.35</v>
      </c>
      <c r="AX32" s="2">
        <f t="shared" si="24"/>
        <v>0</v>
      </c>
      <c r="AY32" s="2">
        <f t="shared" si="24"/>
        <v>14185.35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>
        <f t="shared" si="24"/>
        <v>0</v>
      </c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ROUND(SUMIF(AA28:AA30,"=203503229",FQ28:FQ30),2)</f>
        <v>0</v>
      </c>
      <c r="BY32" s="2">
        <f>ROUND(SUMIF(AA28:AA30,"=203503229",FR28:FR30),2)</f>
        <v>0</v>
      </c>
      <c r="BZ32" s="2">
        <f>ROUND(SUMIF(AA28:AA30,"=203503229",GL28:GL30),2)</f>
        <v>0</v>
      </c>
      <c r="CA32" s="2">
        <f>ROUND(SUMIF(AA28:AA30,"=203503229",GM28:GM30),2)</f>
        <v>25891.200000000001</v>
      </c>
      <c r="CB32" s="2">
        <f>ROUND(SUMIF(AA28:AA30,"=203503229",GN28:GN30),2)</f>
        <v>25891.200000000001</v>
      </c>
      <c r="CC32" s="2">
        <f>ROUND(SUMIF(AA28:AA30,"=203503229",GO28:GO30),2)</f>
        <v>0</v>
      </c>
      <c r="CD32" s="2">
        <f>ROUND(SUMIF(AA28:AA30,"=203503229",GP28:GP30),2)</f>
        <v>0</v>
      </c>
      <c r="CE32" s="2">
        <f>AC32-BX32</f>
        <v>14185.35</v>
      </c>
      <c r="CF32" s="2">
        <f>AC32-BY32</f>
        <v>14185.35</v>
      </c>
      <c r="CG32" s="2">
        <f>BX32-BZ32</f>
        <v>0</v>
      </c>
      <c r="CH32" s="2">
        <f>AC32-BX32-BY32+BZ32</f>
        <v>14185.35</v>
      </c>
      <c r="CI32" s="2">
        <f>BY32-BZ32</f>
        <v>0</v>
      </c>
      <c r="CJ32" s="2">
        <f>ROUND(SUMIF(AA28:AA30,"=203503229",GX28:GX30),2)</f>
        <v>0</v>
      </c>
      <c r="CK32" s="2">
        <f>ROUND(SUMIF(AA28:AA30,"=203503229",GY28:GY30),2)</f>
        <v>0</v>
      </c>
      <c r="CL32" s="2">
        <f>ROUND(SUMIF(AA28:AA30,"=203503229",GZ28:GZ30),2)</f>
        <v>0</v>
      </c>
      <c r="CM32" s="2">
        <f>ROUND(SUMIF(AA28:AA30,"=203503229",HD28:HD30),2)</f>
        <v>0</v>
      </c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8" x14ac:dyDescent="0.2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19135.38</v>
      </c>
      <c r="G34" s="4" t="s">
        <v>36</v>
      </c>
      <c r="H34" s="4" t="s">
        <v>37</v>
      </c>
      <c r="I34" s="4"/>
      <c r="J34" s="4"/>
      <c r="K34" s="4">
        <v>201</v>
      </c>
      <c r="L34" s="4">
        <v>1</v>
      </c>
      <c r="M34" s="4">
        <v>3</v>
      </c>
      <c r="N34" s="4" t="s">
        <v>3</v>
      </c>
      <c r="O34" s="4">
        <v>2</v>
      </c>
      <c r="P34" s="4"/>
      <c r="Q34" s="4"/>
      <c r="R34" s="4"/>
      <c r="S34" s="4"/>
      <c r="T34" s="4"/>
      <c r="U34" s="4"/>
      <c r="V34" s="4"/>
      <c r="W34" s="4">
        <v>19135.38</v>
      </c>
      <c r="X34" s="4">
        <v>1</v>
      </c>
      <c r="Y34" s="4">
        <v>19135.38</v>
      </c>
      <c r="Z34" s="4"/>
      <c r="AA34" s="4"/>
      <c r="AB34" s="4"/>
    </row>
    <row r="35" spans="1:28" x14ac:dyDescent="0.2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14185.35</v>
      </c>
      <c r="G35" s="4" t="s">
        <v>38</v>
      </c>
      <c r="H35" s="4" t="s">
        <v>39</v>
      </c>
      <c r="I35" s="4"/>
      <c r="J35" s="4"/>
      <c r="K35" s="4">
        <v>202</v>
      </c>
      <c r="L35" s="4">
        <v>2</v>
      </c>
      <c r="M35" s="4">
        <v>3</v>
      </c>
      <c r="N35" s="4" t="s">
        <v>3</v>
      </c>
      <c r="O35" s="4">
        <v>2</v>
      </c>
      <c r="P35" s="4"/>
      <c r="Q35" s="4"/>
      <c r="R35" s="4"/>
      <c r="S35" s="4"/>
      <c r="T35" s="4"/>
      <c r="U35" s="4"/>
      <c r="V35" s="4"/>
      <c r="W35" s="4">
        <v>14185.35</v>
      </c>
      <c r="X35" s="4">
        <v>1</v>
      </c>
      <c r="Y35" s="4">
        <v>14185.35</v>
      </c>
      <c r="Z35" s="4"/>
      <c r="AA35" s="4"/>
      <c r="AB35" s="4"/>
    </row>
    <row r="36" spans="1:28" x14ac:dyDescent="0.2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40</v>
      </c>
      <c r="H36" s="4" t="s">
        <v>41</v>
      </c>
      <c r="I36" s="4"/>
      <c r="J36" s="4"/>
      <c r="K36" s="4">
        <v>222</v>
      </c>
      <c r="L36" s="4">
        <v>3</v>
      </c>
      <c r="M36" s="4">
        <v>3</v>
      </c>
      <c r="N36" s="4" t="s">
        <v>3</v>
      </c>
      <c r="O36" s="4">
        <v>2</v>
      </c>
      <c r="P36" s="4"/>
      <c r="Q36" s="4"/>
      <c r="R36" s="4"/>
      <c r="S36" s="4"/>
      <c r="T36" s="4"/>
      <c r="U36" s="4"/>
      <c r="V36" s="4"/>
      <c r="W36" s="4">
        <v>0</v>
      </c>
      <c r="X36" s="4">
        <v>1</v>
      </c>
      <c r="Y36" s="4">
        <v>0</v>
      </c>
      <c r="Z36" s="4"/>
      <c r="AA36" s="4"/>
      <c r="AB36" s="4"/>
    </row>
    <row r="37" spans="1:28" x14ac:dyDescent="0.2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14185.35</v>
      </c>
      <c r="G37" s="4" t="s">
        <v>42</v>
      </c>
      <c r="H37" s="4" t="s">
        <v>43</v>
      </c>
      <c r="I37" s="4"/>
      <c r="J37" s="4"/>
      <c r="K37" s="4">
        <v>225</v>
      </c>
      <c r="L37" s="4">
        <v>4</v>
      </c>
      <c r="M37" s="4">
        <v>3</v>
      </c>
      <c r="N37" s="4" t="s">
        <v>3</v>
      </c>
      <c r="O37" s="4">
        <v>2</v>
      </c>
      <c r="P37" s="4"/>
      <c r="Q37" s="4"/>
      <c r="R37" s="4"/>
      <c r="S37" s="4"/>
      <c r="T37" s="4"/>
      <c r="U37" s="4"/>
      <c r="V37" s="4"/>
      <c r="W37" s="4">
        <v>14185.35</v>
      </c>
      <c r="X37" s="4">
        <v>1</v>
      </c>
      <c r="Y37" s="4">
        <v>14185.35</v>
      </c>
      <c r="Z37" s="4"/>
      <c r="AA37" s="4"/>
      <c r="AB37" s="4"/>
    </row>
    <row r="38" spans="1:28" x14ac:dyDescent="0.2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14185.35</v>
      </c>
      <c r="G38" s="4" t="s">
        <v>44</v>
      </c>
      <c r="H38" s="4" t="s">
        <v>45</v>
      </c>
      <c r="I38" s="4"/>
      <c r="J38" s="4"/>
      <c r="K38" s="4">
        <v>226</v>
      </c>
      <c r="L38" s="4">
        <v>5</v>
      </c>
      <c r="M38" s="4">
        <v>3</v>
      </c>
      <c r="N38" s="4" t="s">
        <v>3</v>
      </c>
      <c r="O38" s="4">
        <v>2</v>
      </c>
      <c r="P38" s="4"/>
      <c r="Q38" s="4"/>
      <c r="R38" s="4"/>
      <c r="S38" s="4"/>
      <c r="T38" s="4"/>
      <c r="U38" s="4"/>
      <c r="V38" s="4"/>
      <c r="W38" s="4">
        <v>14185.35</v>
      </c>
      <c r="X38" s="4">
        <v>1</v>
      </c>
      <c r="Y38" s="4">
        <v>14185.35</v>
      </c>
      <c r="Z38" s="4"/>
      <c r="AA38" s="4"/>
      <c r="AB38" s="4"/>
    </row>
    <row r="39" spans="1:28" x14ac:dyDescent="0.2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46</v>
      </c>
      <c r="H39" s="4" t="s">
        <v>47</v>
      </c>
      <c r="I39" s="4"/>
      <c r="J39" s="4"/>
      <c r="K39" s="4">
        <v>227</v>
      </c>
      <c r="L39" s="4">
        <v>6</v>
      </c>
      <c r="M39" s="4">
        <v>3</v>
      </c>
      <c r="N39" s="4" t="s">
        <v>3</v>
      </c>
      <c r="O39" s="4">
        <v>2</v>
      </c>
      <c r="P39" s="4"/>
      <c r="Q39" s="4"/>
      <c r="R39" s="4"/>
      <c r="S39" s="4"/>
      <c r="T39" s="4"/>
      <c r="U39" s="4"/>
      <c r="V39" s="4"/>
      <c r="W39" s="4">
        <v>0</v>
      </c>
      <c r="X39" s="4">
        <v>1</v>
      </c>
      <c r="Y39" s="4">
        <v>0</v>
      </c>
      <c r="Z39" s="4"/>
      <c r="AA39" s="4"/>
      <c r="AB39" s="4"/>
    </row>
    <row r="40" spans="1:28" x14ac:dyDescent="0.2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14185.35</v>
      </c>
      <c r="G40" s="4" t="s">
        <v>48</v>
      </c>
      <c r="H40" s="4" t="s">
        <v>49</v>
      </c>
      <c r="I40" s="4"/>
      <c r="J40" s="4"/>
      <c r="K40" s="4">
        <v>228</v>
      </c>
      <c r="L40" s="4">
        <v>7</v>
      </c>
      <c r="M40" s="4">
        <v>3</v>
      </c>
      <c r="N40" s="4" t="s">
        <v>3</v>
      </c>
      <c r="O40" s="4">
        <v>2</v>
      </c>
      <c r="P40" s="4"/>
      <c r="Q40" s="4"/>
      <c r="R40" s="4"/>
      <c r="S40" s="4"/>
      <c r="T40" s="4"/>
      <c r="U40" s="4"/>
      <c r="V40" s="4"/>
      <c r="W40" s="4">
        <v>14185.35</v>
      </c>
      <c r="X40" s="4">
        <v>1</v>
      </c>
      <c r="Y40" s="4">
        <v>14185.35</v>
      </c>
      <c r="Z40" s="4"/>
      <c r="AA40" s="4"/>
      <c r="AB40" s="4"/>
    </row>
    <row r="41" spans="1:28" x14ac:dyDescent="0.2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50</v>
      </c>
      <c r="H41" s="4" t="s">
        <v>51</v>
      </c>
      <c r="I41" s="4"/>
      <c r="J41" s="4"/>
      <c r="K41" s="4">
        <v>216</v>
      </c>
      <c r="L41" s="4">
        <v>8</v>
      </c>
      <c r="M41" s="4">
        <v>3</v>
      </c>
      <c r="N41" s="4" t="s">
        <v>3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8" x14ac:dyDescent="0.2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52</v>
      </c>
      <c r="H42" s="4" t="s">
        <v>53</v>
      </c>
      <c r="I42" s="4"/>
      <c r="J42" s="4"/>
      <c r="K42" s="4">
        <v>223</v>
      </c>
      <c r="L42" s="4">
        <v>9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0</v>
      </c>
      <c r="X42" s="4">
        <v>1</v>
      </c>
      <c r="Y42" s="4">
        <v>0</v>
      </c>
      <c r="Z42" s="4"/>
      <c r="AA42" s="4"/>
      <c r="AB42" s="4"/>
    </row>
    <row r="43" spans="1:28" x14ac:dyDescent="0.2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54</v>
      </c>
      <c r="H43" s="4" t="s">
        <v>55</v>
      </c>
      <c r="I43" s="4"/>
      <c r="J43" s="4"/>
      <c r="K43" s="4">
        <v>229</v>
      </c>
      <c r="L43" s="4">
        <v>10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8" x14ac:dyDescent="0.2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1672.66</v>
      </c>
      <c r="G44" s="4" t="s">
        <v>56</v>
      </c>
      <c r="H44" s="4" t="s">
        <v>57</v>
      </c>
      <c r="I44" s="4"/>
      <c r="J44" s="4"/>
      <c r="K44" s="4">
        <v>203</v>
      </c>
      <c r="L44" s="4">
        <v>11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1672.66</v>
      </c>
      <c r="X44" s="4">
        <v>1</v>
      </c>
      <c r="Y44" s="4">
        <v>1672.66</v>
      </c>
      <c r="Z44" s="4"/>
      <c r="AA44" s="4"/>
      <c r="AB44" s="4"/>
    </row>
    <row r="45" spans="1:28" x14ac:dyDescent="0.2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58</v>
      </c>
      <c r="H45" s="4" t="s">
        <v>59</v>
      </c>
      <c r="I45" s="4"/>
      <c r="J45" s="4"/>
      <c r="K45" s="4">
        <v>231</v>
      </c>
      <c r="L45" s="4">
        <v>12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8" x14ac:dyDescent="0.2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583.1</v>
      </c>
      <c r="G46" s="4" t="s">
        <v>60</v>
      </c>
      <c r="H46" s="4" t="s">
        <v>61</v>
      </c>
      <c r="I46" s="4"/>
      <c r="J46" s="4"/>
      <c r="K46" s="4">
        <v>204</v>
      </c>
      <c r="L46" s="4">
        <v>13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583.1</v>
      </c>
      <c r="X46" s="4">
        <v>1</v>
      </c>
      <c r="Y46" s="4">
        <v>583.1</v>
      </c>
      <c r="Z46" s="4"/>
      <c r="AA46" s="4"/>
      <c r="AB46" s="4"/>
    </row>
    <row r="47" spans="1:28" x14ac:dyDescent="0.2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3277.37</v>
      </c>
      <c r="G47" s="4" t="s">
        <v>62</v>
      </c>
      <c r="H47" s="4" t="s">
        <v>63</v>
      </c>
      <c r="I47" s="4"/>
      <c r="J47" s="4"/>
      <c r="K47" s="4">
        <v>205</v>
      </c>
      <c r="L47" s="4">
        <v>14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3277.37</v>
      </c>
      <c r="X47" s="4">
        <v>1</v>
      </c>
      <c r="Y47" s="4">
        <v>3277.37</v>
      </c>
      <c r="Z47" s="4"/>
      <c r="AA47" s="4"/>
      <c r="AB47" s="4"/>
    </row>
    <row r="48" spans="1:28" x14ac:dyDescent="0.2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64</v>
      </c>
      <c r="H48" s="4" t="s">
        <v>65</v>
      </c>
      <c r="I48" s="4"/>
      <c r="J48" s="4"/>
      <c r="K48" s="4">
        <v>232</v>
      </c>
      <c r="L48" s="4">
        <v>15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06" x14ac:dyDescent="0.2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25891.200000000001</v>
      </c>
      <c r="G49" s="4" t="s">
        <v>66</v>
      </c>
      <c r="H49" s="4" t="s">
        <v>67</v>
      </c>
      <c r="I49" s="4"/>
      <c r="J49" s="4"/>
      <c r="K49" s="4">
        <v>214</v>
      </c>
      <c r="L49" s="4">
        <v>16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25891.200000000001</v>
      </c>
      <c r="X49" s="4">
        <v>1</v>
      </c>
      <c r="Y49" s="4">
        <v>25891.200000000001</v>
      </c>
      <c r="Z49" s="4"/>
      <c r="AA49" s="4"/>
      <c r="AB49" s="4"/>
    </row>
    <row r="50" spans="1:206" x14ac:dyDescent="0.2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68</v>
      </c>
      <c r="H50" s="4" t="s">
        <v>69</v>
      </c>
      <c r="I50" s="4"/>
      <c r="J50" s="4"/>
      <c r="K50" s="4">
        <v>215</v>
      </c>
      <c r="L50" s="4">
        <v>17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70</v>
      </c>
      <c r="H51" s="4" t="s">
        <v>71</v>
      </c>
      <c r="I51" s="4"/>
      <c r="J51" s="4"/>
      <c r="K51" s="4">
        <v>217</v>
      </c>
      <c r="L51" s="4">
        <v>18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72</v>
      </c>
      <c r="H52" s="4" t="s">
        <v>73</v>
      </c>
      <c r="I52" s="4"/>
      <c r="J52" s="4"/>
      <c r="K52" s="4">
        <v>230</v>
      </c>
      <c r="L52" s="4">
        <v>19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74</v>
      </c>
      <c r="H53" s="4" t="s">
        <v>75</v>
      </c>
      <c r="I53" s="4"/>
      <c r="J53" s="4"/>
      <c r="K53" s="4">
        <v>206</v>
      </c>
      <c r="L53" s="4">
        <v>20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10.33032</v>
      </c>
      <c r="G54" s="4" t="s">
        <v>76</v>
      </c>
      <c r="H54" s="4" t="s">
        <v>77</v>
      </c>
      <c r="I54" s="4"/>
      <c r="J54" s="4"/>
      <c r="K54" s="4">
        <v>207</v>
      </c>
      <c r="L54" s="4">
        <v>21</v>
      </c>
      <c r="M54" s="4">
        <v>3</v>
      </c>
      <c r="N54" s="4" t="s">
        <v>3</v>
      </c>
      <c r="O54" s="4">
        <v>-1</v>
      </c>
      <c r="P54" s="4"/>
      <c r="Q54" s="4"/>
      <c r="R54" s="4"/>
      <c r="S54" s="4"/>
      <c r="T54" s="4"/>
      <c r="U54" s="4"/>
      <c r="V54" s="4"/>
      <c r="W54" s="4">
        <v>10.33032</v>
      </c>
      <c r="X54" s="4">
        <v>1</v>
      </c>
      <c r="Y54" s="4">
        <v>10.33032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1.2460799999999999</v>
      </c>
      <c r="G55" s="4" t="s">
        <v>78</v>
      </c>
      <c r="H55" s="4" t="s">
        <v>79</v>
      </c>
      <c r="I55" s="4"/>
      <c r="J55" s="4"/>
      <c r="K55" s="4">
        <v>208</v>
      </c>
      <c r="L55" s="4">
        <v>22</v>
      </c>
      <c r="M55" s="4">
        <v>3</v>
      </c>
      <c r="N55" s="4" t="s">
        <v>3</v>
      </c>
      <c r="O55" s="4">
        <v>-1</v>
      </c>
      <c r="P55" s="4"/>
      <c r="Q55" s="4"/>
      <c r="R55" s="4"/>
      <c r="S55" s="4"/>
      <c r="T55" s="4"/>
      <c r="U55" s="4"/>
      <c r="V55" s="4"/>
      <c r="W55" s="4">
        <v>1.2460800000000001</v>
      </c>
      <c r="X55" s="4">
        <v>1</v>
      </c>
      <c r="Y55" s="4">
        <v>1.2460800000000001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7.67</v>
      </c>
      <c r="G56" s="4" t="s">
        <v>80</v>
      </c>
      <c r="H56" s="4" t="s">
        <v>81</v>
      </c>
      <c r="I56" s="4"/>
      <c r="J56" s="4"/>
      <c r="K56" s="4">
        <v>209</v>
      </c>
      <c r="L56" s="4">
        <v>23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7.67</v>
      </c>
      <c r="X56" s="4">
        <v>1</v>
      </c>
      <c r="Y56" s="4">
        <v>7.67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233</v>
      </c>
      <c r="F57" s="4">
        <f>ROUND(Source!BD32,O57)</f>
        <v>0</v>
      </c>
      <c r="G57" s="4" t="s">
        <v>82</v>
      </c>
      <c r="H57" s="4" t="s">
        <v>83</v>
      </c>
      <c r="I57" s="4"/>
      <c r="J57" s="4"/>
      <c r="K57" s="4">
        <v>233</v>
      </c>
      <c r="L57" s="4">
        <v>24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210</v>
      </c>
      <c r="F58" s="4">
        <f>ROUND(Source!X32,O58)</f>
        <v>3474.42</v>
      </c>
      <c r="G58" s="4" t="s">
        <v>84</v>
      </c>
      <c r="H58" s="4" t="s">
        <v>85</v>
      </c>
      <c r="I58" s="4"/>
      <c r="J58" s="4"/>
      <c r="K58" s="4">
        <v>210</v>
      </c>
      <c r="L58" s="4">
        <v>25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3474.42</v>
      </c>
      <c r="X58" s="4">
        <v>1</v>
      </c>
      <c r="Y58" s="4">
        <v>3474.42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211</v>
      </c>
      <c r="F59" s="4">
        <f>ROUND(Source!Y32,O59)</f>
        <v>3281.4</v>
      </c>
      <c r="G59" s="4" t="s">
        <v>86</v>
      </c>
      <c r="H59" s="4" t="s">
        <v>87</v>
      </c>
      <c r="I59" s="4"/>
      <c r="J59" s="4"/>
      <c r="K59" s="4">
        <v>211</v>
      </c>
      <c r="L59" s="4">
        <v>26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3281.4</v>
      </c>
      <c r="X59" s="4">
        <v>1</v>
      </c>
      <c r="Y59" s="4">
        <v>3281.4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224</v>
      </c>
      <c r="F60" s="4">
        <f>ROUND(Source!AR32,O60)</f>
        <v>25891.200000000001</v>
      </c>
      <c r="G60" s="4" t="s">
        <v>88</v>
      </c>
      <c r="H60" s="4" t="s">
        <v>89</v>
      </c>
      <c r="I60" s="4"/>
      <c r="J60" s="4"/>
      <c r="K60" s="4">
        <v>224</v>
      </c>
      <c r="L60" s="4">
        <v>27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25891.200000000001</v>
      </c>
      <c r="X60" s="4">
        <v>1</v>
      </c>
      <c r="Y60" s="4">
        <v>25891.200000000001</v>
      </c>
      <c r="Z60" s="4"/>
      <c r="AA60" s="4"/>
      <c r="AB60" s="4"/>
    </row>
    <row r="62" spans="1:206" x14ac:dyDescent="0.2">
      <c r="A62" s="1">
        <v>4</v>
      </c>
      <c r="B62" s="1">
        <v>1</v>
      </c>
      <c r="C62" s="1"/>
      <c r="D62" s="1">
        <f>ROW(A76)</f>
        <v>76</v>
      </c>
      <c r="E62" s="1"/>
      <c r="F62" s="1" t="s">
        <v>14</v>
      </c>
      <c r="G62" s="1" t="s">
        <v>90</v>
      </c>
      <c r="H62" s="1" t="s">
        <v>3</v>
      </c>
      <c r="I62" s="1">
        <v>0</v>
      </c>
      <c r="J62" s="1"/>
      <c r="K62" s="1">
        <v>-1</v>
      </c>
      <c r="L62" s="1"/>
      <c r="M62" s="1" t="s">
        <v>3</v>
      </c>
      <c r="N62" s="1"/>
      <c r="O62" s="1"/>
      <c r="P62" s="1"/>
      <c r="Q62" s="1"/>
      <c r="R62" s="1"/>
      <c r="S62" s="1">
        <v>0</v>
      </c>
      <c r="T62" s="1"/>
      <c r="U62" s="1" t="s">
        <v>3</v>
      </c>
      <c r="V62" s="1">
        <v>0</v>
      </c>
      <c r="W62" s="1"/>
      <c r="X62" s="1"/>
      <c r="Y62" s="1"/>
      <c r="Z62" s="1"/>
      <c r="AA62" s="1"/>
      <c r="AB62" s="1" t="s">
        <v>3</v>
      </c>
      <c r="AC62" s="1" t="s">
        <v>3</v>
      </c>
      <c r="AD62" s="1" t="s">
        <v>3</v>
      </c>
      <c r="AE62" s="1" t="s">
        <v>3</v>
      </c>
      <c r="AF62" s="1" t="s">
        <v>3</v>
      </c>
      <c r="AG62" s="1" t="s">
        <v>3</v>
      </c>
      <c r="AH62" s="1"/>
      <c r="AI62" s="1"/>
      <c r="AJ62" s="1"/>
      <c r="AK62" s="1"/>
      <c r="AL62" s="1"/>
      <c r="AM62" s="1"/>
      <c r="AN62" s="1"/>
      <c r="AO62" s="1"/>
      <c r="AP62" s="1" t="s">
        <v>3</v>
      </c>
      <c r="AQ62" s="1" t="s">
        <v>3</v>
      </c>
      <c r="AR62" s="1" t="s">
        <v>3</v>
      </c>
      <c r="AS62" s="1"/>
      <c r="AT62" s="1"/>
      <c r="AU62" s="1"/>
      <c r="AV62" s="1"/>
      <c r="AW62" s="1"/>
      <c r="AX62" s="1"/>
      <c r="AY62" s="1"/>
      <c r="AZ62" s="1" t="s">
        <v>3</v>
      </c>
      <c r="BA62" s="1"/>
      <c r="BB62" s="1" t="s">
        <v>3</v>
      </c>
      <c r="BC62" s="1" t="s">
        <v>3</v>
      </c>
      <c r="BD62" s="1" t="s">
        <v>3</v>
      </c>
      <c r="BE62" s="1" t="s">
        <v>3</v>
      </c>
      <c r="BF62" s="1" t="s">
        <v>3</v>
      </c>
      <c r="BG62" s="1" t="s">
        <v>3</v>
      </c>
      <c r="BH62" s="1" t="s">
        <v>3</v>
      </c>
      <c r="BI62" s="1" t="s">
        <v>3</v>
      </c>
      <c r="BJ62" s="1" t="s">
        <v>3</v>
      </c>
      <c r="BK62" s="1" t="s">
        <v>3</v>
      </c>
      <c r="BL62" s="1" t="s">
        <v>3</v>
      </c>
      <c r="BM62" s="1" t="s">
        <v>3</v>
      </c>
      <c r="BN62" s="1" t="s">
        <v>3</v>
      </c>
      <c r="BO62" s="1" t="s">
        <v>3</v>
      </c>
      <c r="BP62" s="1" t="s">
        <v>3</v>
      </c>
      <c r="BQ62" s="1"/>
      <c r="BR62" s="1"/>
      <c r="BS62" s="1"/>
      <c r="BT62" s="1"/>
      <c r="BU62" s="1"/>
      <c r="BV62" s="1"/>
      <c r="BW62" s="1"/>
      <c r="BX62" s="1">
        <v>0</v>
      </c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>
        <v>0</v>
      </c>
    </row>
    <row r="64" spans="1:206" x14ac:dyDescent="0.2">
      <c r="A64" s="2">
        <v>52</v>
      </c>
      <c r="B64" s="2">
        <f t="shared" ref="B64:G64" si="25">B76</f>
        <v>1</v>
      </c>
      <c r="C64" s="2">
        <f t="shared" si="25"/>
        <v>4</v>
      </c>
      <c r="D64" s="2">
        <f t="shared" si="25"/>
        <v>62</v>
      </c>
      <c r="E64" s="2">
        <f t="shared" si="25"/>
        <v>0</v>
      </c>
      <c r="F64" s="2" t="str">
        <f t="shared" si="25"/>
        <v>Новый раздел</v>
      </c>
      <c r="G64" s="2" t="str">
        <f t="shared" si="25"/>
        <v>Монтажные работы (RM-6)</v>
      </c>
      <c r="H64" s="2"/>
      <c r="I64" s="2"/>
      <c r="J64" s="2"/>
      <c r="K64" s="2"/>
      <c r="L64" s="2"/>
      <c r="M64" s="2"/>
      <c r="N64" s="2"/>
      <c r="O64" s="2">
        <f t="shared" ref="O64:AT64" si="26">O76</f>
        <v>63860.46</v>
      </c>
      <c r="P64" s="2">
        <f t="shared" si="26"/>
        <v>6069.94</v>
      </c>
      <c r="Q64" s="2">
        <f t="shared" si="26"/>
        <v>28002.66</v>
      </c>
      <c r="R64" s="2">
        <f t="shared" si="26"/>
        <v>10576.67</v>
      </c>
      <c r="S64" s="2">
        <f t="shared" si="26"/>
        <v>29787.86</v>
      </c>
      <c r="T64" s="2">
        <f t="shared" si="26"/>
        <v>0</v>
      </c>
      <c r="U64" s="2">
        <f t="shared" si="26"/>
        <v>89.640623999999988</v>
      </c>
      <c r="V64" s="2">
        <f t="shared" si="26"/>
        <v>25.699972799999998</v>
      </c>
      <c r="W64" s="2">
        <f t="shared" si="26"/>
        <v>1.39</v>
      </c>
      <c r="X64" s="2">
        <f t="shared" si="26"/>
        <v>38346.31</v>
      </c>
      <c r="Y64" s="2">
        <f t="shared" si="26"/>
        <v>26236.94</v>
      </c>
      <c r="Z64" s="2">
        <f t="shared" si="26"/>
        <v>0</v>
      </c>
      <c r="AA64" s="2">
        <f t="shared" si="26"/>
        <v>0</v>
      </c>
      <c r="AB64" s="2">
        <f t="shared" si="26"/>
        <v>63860.46</v>
      </c>
      <c r="AC64" s="2">
        <f t="shared" si="26"/>
        <v>6069.94</v>
      </c>
      <c r="AD64" s="2">
        <f t="shared" si="26"/>
        <v>28002.66</v>
      </c>
      <c r="AE64" s="2">
        <f t="shared" si="26"/>
        <v>10576.67</v>
      </c>
      <c r="AF64" s="2">
        <f t="shared" si="26"/>
        <v>29787.86</v>
      </c>
      <c r="AG64" s="2">
        <f t="shared" si="26"/>
        <v>0</v>
      </c>
      <c r="AH64" s="2">
        <f t="shared" si="26"/>
        <v>89.640623999999988</v>
      </c>
      <c r="AI64" s="2">
        <f t="shared" si="26"/>
        <v>25.699972799999998</v>
      </c>
      <c r="AJ64" s="2">
        <f t="shared" si="26"/>
        <v>1.39</v>
      </c>
      <c r="AK64" s="2">
        <f t="shared" si="26"/>
        <v>38346.31</v>
      </c>
      <c r="AL64" s="2">
        <f t="shared" si="26"/>
        <v>26236.94</v>
      </c>
      <c r="AM64" s="2">
        <f t="shared" si="26"/>
        <v>0</v>
      </c>
      <c r="AN64" s="2">
        <f t="shared" si="26"/>
        <v>0</v>
      </c>
      <c r="AO64" s="2">
        <f t="shared" si="26"/>
        <v>0</v>
      </c>
      <c r="AP64" s="2">
        <f t="shared" si="26"/>
        <v>0</v>
      </c>
      <c r="AQ64" s="2">
        <f t="shared" si="26"/>
        <v>0</v>
      </c>
      <c r="AR64" s="2">
        <f t="shared" si="26"/>
        <v>128443.71</v>
      </c>
      <c r="AS64" s="2">
        <f t="shared" si="26"/>
        <v>0</v>
      </c>
      <c r="AT64" s="2">
        <f t="shared" si="26"/>
        <v>128443.71</v>
      </c>
      <c r="AU64" s="2">
        <f t="shared" ref="AU64:BZ64" si="27">AU76</f>
        <v>0</v>
      </c>
      <c r="AV64" s="2">
        <f t="shared" si="27"/>
        <v>6069.94</v>
      </c>
      <c r="AW64" s="2">
        <f t="shared" si="27"/>
        <v>6069.94</v>
      </c>
      <c r="AX64" s="2">
        <f t="shared" si="27"/>
        <v>0</v>
      </c>
      <c r="AY64" s="2">
        <f t="shared" si="27"/>
        <v>6069.94</v>
      </c>
      <c r="AZ64" s="2">
        <f t="shared" si="27"/>
        <v>0</v>
      </c>
      <c r="BA64" s="2">
        <f t="shared" si="27"/>
        <v>0</v>
      </c>
      <c r="BB64" s="2">
        <f t="shared" si="27"/>
        <v>0</v>
      </c>
      <c r="BC64" s="2">
        <f t="shared" si="27"/>
        <v>0</v>
      </c>
      <c r="BD64" s="2">
        <f t="shared" si="27"/>
        <v>0</v>
      </c>
      <c r="BE64" s="2">
        <f t="shared" si="27"/>
        <v>0</v>
      </c>
      <c r="BF64" s="2">
        <f t="shared" si="27"/>
        <v>0</v>
      </c>
      <c r="BG64" s="2">
        <f t="shared" si="27"/>
        <v>0</v>
      </c>
      <c r="BH64" s="2">
        <f t="shared" si="27"/>
        <v>0</v>
      </c>
      <c r="BI64" s="2">
        <f t="shared" si="27"/>
        <v>0</v>
      </c>
      <c r="BJ64" s="2">
        <f t="shared" si="27"/>
        <v>0</v>
      </c>
      <c r="BK64" s="2">
        <f t="shared" si="27"/>
        <v>0</v>
      </c>
      <c r="BL64" s="2">
        <f t="shared" si="27"/>
        <v>0</v>
      </c>
      <c r="BM64" s="2">
        <f t="shared" si="27"/>
        <v>0</v>
      </c>
      <c r="BN64" s="2">
        <f t="shared" si="27"/>
        <v>0</v>
      </c>
      <c r="BO64" s="2">
        <f t="shared" si="27"/>
        <v>0</v>
      </c>
      <c r="BP64" s="2">
        <f t="shared" si="27"/>
        <v>0</v>
      </c>
      <c r="BQ64" s="2">
        <f t="shared" si="27"/>
        <v>0</v>
      </c>
      <c r="BR64" s="2">
        <f t="shared" si="27"/>
        <v>0</v>
      </c>
      <c r="BS64" s="2">
        <f t="shared" si="27"/>
        <v>0</v>
      </c>
      <c r="BT64" s="2">
        <f t="shared" si="27"/>
        <v>0</v>
      </c>
      <c r="BU64" s="2">
        <f t="shared" si="27"/>
        <v>0</v>
      </c>
      <c r="BV64" s="2">
        <f t="shared" si="27"/>
        <v>0</v>
      </c>
      <c r="BW64" s="2">
        <f t="shared" si="27"/>
        <v>0</v>
      </c>
      <c r="BX64" s="2">
        <f t="shared" si="27"/>
        <v>0</v>
      </c>
      <c r="BY64" s="2">
        <f t="shared" si="27"/>
        <v>0</v>
      </c>
      <c r="BZ64" s="2">
        <f t="shared" si="27"/>
        <v>0</v>
      </c>
      <c r="CA64" s="2">
        <f t="shared" ref="CA64:DF64" si="28">CA76</f>
        <v>128443.71</v>
      </c>
      <c r="CB64" s="2">
        <f t="shared" si="28"/>
        <v>0</v>
      </c>
      <c r="CC64" s="2">
        <f t="shared" si="28"/>
        <v>128443.71</v>
      </c>
      <c r="CD64" s="2">
        <f t="shared" si="28"/>
        <v>0</v>
      </c>
      <c r="CE64" s="2">
        <f t="shared" si="28"/>
        <v>6069.94</v>
      </c>
      <c r="CF64" s="2">
        <f t="shared" si="28"/>
        <v>6069.94</v>
      </c>
      <c r="CG64" s="2">
        <f t="shared" si="28"/>
        <v>0</v>
      </c>
      <c r="CH64" s="2">
        <f t="shared" si="28"/>
        <v>6069.94</v>
      </c>
      <c r="CI64" s="2">
        <f t="shared" si="28"/>
        <v>0</v>
      </c>
      <c r="CJ64" s="2">
        <f t="shared" si="28"/>
        <v>0</v>
      </c>
      <c r="CK64" s="2">
        <f t="shared" si="28"/>
        <v>0</v>
      </c>
      <c r="CL64" s="2">
        <f t="shared" si="28"/>
        <v>0</v>
      </c>
      <c r="CM64" s="2">
        <f t="shared" si="28"/>
        <v>0</v>
      </c>
      <c r="CN64" s="2">
        <f t="shared" si="28"/>
        <v>0</v>
      </c>
      <c r="CO64" s="2">
        <f t="shared" si="28"/>
        <v>0</v>
      </c>
      <c r="CP64" s="2">
        <f t="shared" si="28"/>
        <v>0</v>
      </c>
      <c r="CQ64" s="2">
        <f t="shared" si="28"/>
        <v>0</v>
      </c>
      <c r="CR64" s="2">
        <f t="shared" si="28"/>
        <v>0</v>
      </c>
      <c r="CS64" s="2">
        <f t="shared" si="28"/>
        <v>0</v>
      </c>
      <c r="CT64" s="2">
        <f t="shared" si="28"/>
        <v>0</v>
      </c>
      <c r="CU64" s="2">
        <f t="shared" si="28"/>
        <v>0</v>
      </c>
      <c r="CV64" s="2">
        <f t="shared" si="28"/>
        <v>0</v>
      </c>
      <c r="CW64" s="2">
        <f t="shared" si="28"/>
        <v>0</v>
      </c>
      <c r="CX64" s="2">
        <f t="shared" si="28"/>
        <v>0</v>
      </c>
      <c r="CY64" s="2">
        <f t="shared" si="28"/>
        <v>0</v>
      </c>
      <c r="CZ64" s="2">
        <f t="shared" si="28"/>
        <v>0</v>
      </c>
      <c r="DA64" s="2">
        <f t="shared" si="28"/>
        <v>0</v>
      </c>
      <c r="DB64" s="2">
        <f t="shared" si="28"/>
        <v>0</v>
      </c>
      <c r="DC64" s="2">
        <f t="shared" si="28"/>
        <v>0</v>
      </c>
      <c r="DD64" s="2">
        <f t="shared" si="28"/>
        <v>0</v>
      </c>
      <c r="DE64" s="2">
        <f t="shared" si="28"/>
        <v>0</v>
      </c>
      <c r="DF64" s="2">
        <f t="shared" si="28"/>
        <v>0</v>
      </c>
      <c r="DG64" s="3">
        <f t="shared" ref="DG64:EL64" si="29">DG76</f>
        <v>0</v>
      </c>
      <c r="DH64" s="3">
        <f t="shared" si="29"/>
        <v>0</v>
      </c>
      <c r="DI64" s="3">
        <f t="shared" si="29"/>
        <v>0</v>
      </c>
      <c r="DJ64" s="3">
        <f t="shared" si="29"/>
        <v>0</v>
      </c>
      <c r="DK64" s="3">
        <f t="shared" si="29"/>
        <v>0</v>
      </c>
      <c r="DL64" s="3">
        <f t="shared" si="29"/>
        <v>0</v>
      </c>
      <c r="DM64" s="3">
        <f t="shared" si="29"/>
        <v>0</v>
      </c>
      <c r="DN64" s="3">
        <f t="shared" si="29"/>
        <v>0</v>
      </c>
      <c r="DO64" s="3">
        <f t="shared" si="29"/>
        <v>0</v>
      </c>
      <c r="DP64" s="3">
        <f t="shared" si="29"/>
        <v>0</v>
      </c>
      <c r="DQ64" s="3">
        <f t="shared" si="29"/>
        <v>0</v>
      </c>
      <c r="DR64" s="3">
        <f t="shared" si="29"/>
        <v>0</v>
      </c>
      <c r="DS64" s="3">
        <f t="shared" si="29"/>
        <v>0</v>
      </c>
      <c r="DT64" s="3">
        <f t="shared" si="29"/>
        <v>0</v>
      </c>
      <c r="DU64" s="3">
        <f t="shared" si="29"/>
        <v>0</v>
      </c>
      <c r="DV64" s="3">
        <f t="shared" si="29"/>
        <v>0</v>
      </c>
      <c r="DW64" s="3">
        <f t="shared" si="29"/>
        <v>0</v>
      </c>
      <c r="DX64" s="3">
        <f t="shared" si="29"/>
        <v>0</v>
      </c>
      <c r="DY64" s="3">
        <f t="shared" si="29"/>
        <v>0</v>
      </c>
      <c r="DZ64" s="3">
        <f t="shared" si="29"/>
        <v>0</v>
      </c>
      <c r="EA64" s="3">
        <f t="shared" si="29"/>
        <v>0</v>
      </c>
      <c r="EB64" s="3">
        <f t="shared" si="29"/>
        <v>0</v>
      </c>
      <c r="EC64" s="3">
        <f t="shared" si="29"/>
        <v>0</v>
      </c>
      <c r="ED64" s="3">
        <f t="shared" si="29"/>
        <v>0</v>
      </c>
      <c r="EE64" s="3">
        <f t="shared" si="29"/>
        <v>0</v>
      </c>
      <c r="EF64" s="3">
        <f t="shared" si="29"/>
        <v>0</v>
      </c>
      <c r="EG64" s="3">
        <f t="shared" si="29"/>
        <v>0</v>
      </c>
      <c r="EH64" s="3">
        <f t="shared" si="29"/>
        <v>0</v>
      </c>
      <c r="EI64" s="3">
        <f t="shared" si="29"/>
        <v>0</v>
      </c>
      <c r="EJ64" s="3">
        <f t="shared" si="29"/>
        <v>0</v>
      </c>
      <c r="EK64" s="3">
        <f t="shared" si="29"/>
        <v>0</v>
      </c>
      <c r="EL64" s="3">
        <f t="shared" si="29"/>
        <v>0</v>
      </c>
      <c r="EM64" s="3">
        <f t="shared" ref="EM64:FR64" si="30">EM76</f>
        <v>0</v>
      </c>
      <c r="EN64" s="3">
        <f t="shared" si="30"/>
        <v>0</v>
      </c>
      <c r="EO64" s="3">
        <f t="shared" si="30"/>
        <v>0</v>
      </c>
      <c r="EP64" s="3">
        <f t="shared" si="30"/>
        <v>0</v>
      </c>
      <c r="EQ64" s="3">
        <f t="shared" si="30"/>
        <v>0</v>
      </c>
      <c r="ER64" s="3">
        <f t="shared" si="30"/>
        <v>0</v>
      </c>
      <c r="ES64" s="3">
        <f t="shared" si="30"/>
        <v>0</v>
      </c>
      <c r="ET64" s="3">
        <f t="shared" si="30"/>
        <v>0</v>
      </c>
      <c r="EU64" s="3">
        <f t="shared" si="30"/>
        <v>0</v>
      </c>
      <c r="EV64" s="3">
        <f t="shared" si="30"/>
        <v>0</v>
      </c>
      <c r="EW64" s="3">
        <f t="shared" si="30"/>
        <v>0</v>
      </c>
      <c r="EX64" s="3">
        <f t="shared" si="30"/>
        <v>0</v>
      </c>
      <c r="EY64" s="3">
        <f t="shared" si="30"/>
        <v>0</v>
      </c>
      <c r="EZ64" s="3">
        <f t="shared" si="30"/>
        <v>0</v>
      </c>
      <c r="FA64" s="3">
        <f t="shared" si="30"/>
        <v>0</v>
      </c>
      <c r="FB64" s="3">
        <f t="shared" si="30"/>
        <v>0</v>
      </c>
      <c r="FC64" s="3">
        <f t="shared" si="30"/>
        <v>0</v>
      </c>
      <c r="FD64" s="3">
        <f t="shared" si="30"/>
        <v>0</v>
      </c>
      <c r="FE64" s="3">
        <f t="shared" si="30"/>
        <v>0</v>
      </c>
      <c r="FF64" s="3">
        <f t="shared" si="30"/>
        <v>0</v>
      </c>
      <c r="FG64" s="3">
        <f t="shared" si="30"/>
        <v>0</v>
      </c>
      <c r="FH64" s="3">
        <f t="shared" si="30"/>
        <v>0</v>
      </c>
      <c r="FI64" s="3">
        <f t="shared" si="30"/>
        <v>0</v>
      </c>
      <c r="FJ64" s="3">
        <f t="shared" si="30"/>
        <v>0</v>
      </c>
      <c r="FK64" s="3">
        <f t="shared" si="30"/>
        <v>0</v>
      </c>
      <c r="FL64" s="3">
        <f t="shared" si="30"/>
        <v>0</v>
      </c>
      <c r="FM64" s="3">
        <f t="shared" si="30"/>
        <v>0</v>
      </c>
      <c r="FN64" s="3">
        <f t="shared" si="30"/>
        <v>0</v>
      </c>
      <c r="FO64" s="3">
        <f t="shared" si="30"/>
        <v>0</v>
      </c>
      <c r="FP64" s="3">
        <f t="shared" si="30"/>
        <v>0</v>
      </c>
      <c r="FQ64" s="3">
        <f t="shared" si="30"/>
        <v>0</v>
      </c>
      <c r="FR64" s="3">
        <f t="shared" si="30"/>
        <v>0</v>
      </c>
      <c r="FS64" s="3">
        <f t="shared" ref="FS64:GX64" si="31">FS76</f>
        <v>0</v>
      </c>
      <c r="FT64" s="3">
        <f t="shared" si="31"/>
        <v>0</v>
      </c>
      <c r="FU64" s="3">
        <f t="shared" si="31"/>
        <v>0</v>
      </c>
      <c r="FV64" s="3">
        <f t="shared" si="31"/>
        <v>0</v>
      </c>
      <c r="FW64" s="3">
        <f t="shared" si="31"/>
        <v>0</v>
      </c>
      <c r="FX64" s="3">
        <f t="shared" si="31"/>
        <v>0</v>
      </c>
      <c r="FY64" s="3">
        <f t="shared" si="31"/>
        <v>0</v>
      </c>
      <c r="FZ64" s="3">
        <f t="shared" si="31"/>
        <v>0</v>
      </c>
      <c r="GA64" s="3">
        <f t="shared" si="31"/>
        <v>0</v>
      </c>
      <c r="GB64" s="3">
        <f t="shared" si="31"/>
        <v>0</v>
      </c>
      <c r="GC64" s="3">
        <f t="shared" si="31"/>
        <v>0</v>
      </c>
      <c r="GD64" s="3">
        <f t="shared" si="31"/>
        <v>0</v>
      </c>
      <c r="GE64" s="3">
        <f t="shared" si="31"/>
        <v>0</v>
      </c>
      <c r="GF64" s="3">
        <f t="shared" si="31"/>
        <v>0</v>
      </c>
      <c r="GG64" s="3">
        <f t="shared" si="31"/>
        <v>0</v>
      </c>
      <c r="GH64" s="3">
        <f t="shared" si="31"/>
        <v>0</v>
      </c>
      <c r="GI64" s="3">
        <f t="shared" si="31"/>
        <v>0</v>
      </c>
      <c r="GJ64" s="3">
        <f t="shared" si="31"/>
        <v>0</v>
      </c>
      <c r="GK64" s="3">
        <f t="shared" si="31"/>
        <v>0</v>
      </c>
      <c r="GL64" s="3">
        <f t="shared" si="31"/>
        <v>0</v>
      </c>
      <c r="GM64" s="3">
        <f t="shared" si="31"/>
        <v>0</v>
      </c>
      <c r="GN64" s="3">
        <f t="shared" si="31"/>
        <v>0</v>
      </c>
      <c r="GO64" s="3">
        <f t="shared" si="31"/>
        <v>0</v>
      </c>
      <c r="GP64" s="3">
        <f t="shared" si="31"/>
        <v>0</v>
      </c>
      <c r="GQ64" s="3">
        <f t="shared" si="31"/>
        <v>0</v>
      </c>
      <c r="GR64" s="3">
        <f t="shared" si="31"/>
        <v>0</v>
      </c>
      <c r="GS64" s="3">
        <f t="shared" si="31"/>
        <v>0</v>
      </c>
      <c r="GT64" s="3">
        <f t="shared" si="31"/>
        <v>0</v>
      </c>
      <c r="GU64" s="3">
        <f t="shared" si="31"/>
        <v>0</v>
      </c>
      <c r="GV64" s="3">
        <f t="shared" si="31"/>
        <v>0</v>
      </c>
      <c r="GW64" s="3">
        <f t="shared" si="31"/>
        <v>0</v>
      </c>
      <c r="GX64" s="3">
        <f t="shared" si="31"/>
        <v>0</v>
      </c>
    </row>
    <row r="66" spans="1:245" x14ac:dyDescent="0.2">
      <c r="A66">
        <v>17</v>
      </c>
      <c r="B66">
        <v>1</v>
      </c>
      <c r="C66">
        <f>ROW(SmtRes!A38)</f>
        <v>38</v>
      </c>
      <c r="D66">
        <f>ROW(EtalonRes!A38)</f>
        <v>38</v>
      </c>
      <c r="E66" t="s">
        <v>91</v>
      </c>
      <c r="F66" t="s">
        <v>92</v>
      </c>
      <c r="G66" t="s">
        <v>93</v>
      </c>
      <c r="H66" t="s">
        <v>94</v>
      </c>
      <c r="I66">
        <v>1</v>
      </c>
      <c r="J66">
        <v>0</v>
      </c>
      <c r="K66">
        <v>1</v>
      </c>
      <c r="O66">
        <f t="shared" ref="O66:O74" si="32">ROUND(CP66,2)</f>
        <v>41560.53</v>
      </c>
      <c r="P66">
        <f t="shared" ref="P66:P74" si="33">ROUND(CQ66*I66,2)</f>
        <v>1351.64</v>
      </c>
      <c r="Q66">
        <f t="shared" ref="Q66:Q74" si="34">ROUND(CR66*I66,2)</f>
        <v>27122.82</v>
      </c>
      <c r="R66">
        <f t="shared" ref="R66:R74" si="35">ROUND(CS66*I66,2)</f>
        <v>10448.870000000001</v>
      </c>
      <c r="S66">
        <f t="shared" ref="S66:S74" si="36">ROUND(CT66*I66,2)</f>
        <v>13086.07</v>
      </c>
      <c r="T66">
        <f t="shared" ref="T66:T74" si="37">ROUND(CU66*I66,2)</f>
        <v>0</v>
      </c>
      <c r="U66">
        <f t="shared" ref="U66:U74" si="38">CV66*I66</f>
        <v>39.359999999999992</v>
      </c>
      <c r="V66">
        <f t="shared" ref="V66:V74" si="39">CW66*I66</f>
        <v>25.428000000000001</v>
      </c>
      <c r="W66">
        <f t="shared" ref="W66:W74" si="40">ROUND(CX66*I66,2)</f>
        <v>0</v>
      </c>
      <c r="X66">
        <f t="shared" ref="X66:X74" si="41">ROUND(CY66,2)</f>
        <v>22358.19</v>
      </c>
      <c r="Y66">
        <f t="shared" ref="Y66:Y74" si="42">ROUND(CZ66,2)</f>
        <v>15297.71</v>
      </c>
      <c r="AA66">
        <v>203503229</v>
      </c>
      <c r="AB66">
        <f t="shared" ref="AB66:AB74" si="43">ROUND((AC66+AD66+AF66),6)</f>
        <v>4204.808</v>
      </c>
      <c r="AC66">
        <f t="shared" ref="AC66:AC74" si="44">ROUND((ES66),6)</f>
        <v>135.97999999999999</v>
      </c>
      <c r="AD66">
        <f>ROUND(((((ET66*1.2))-((EU66*1.2)))+AE66),6)</f>
        <v>3690.18</v>
      </c>
      <c r="AE66">
        <f t="shared" ref="AE66:AF68" si="45">ROUND(((EU66*1.2)),6)</f>
        <v>302.33999999999997</v>
      </c>
      <c r="AF66">
        <f t="shared" si="45"/>
        <v>378.64800000000002</v>
      </c>
      <c r="AG66">
        <f t="shared" ref="AG66:AG74" si="46">ROUND((AP66),6)</f>
        <v>0</v>
      </c>
      <c r="AH66">
        <f t="shared" ref="AH66:AI68" si="47">((EW66*1.2))</f>
        <v>39.359999999999992</v>
      </c>
      <c r="AI66">
        <f t="shared" si="47"/>
        <v>25.428000000000001</v>
      </c>
      <c r="AJ66">
        <f t="shared" ref="AJ66:AJ74" si="48">(AS66)</f>
        <v>0</v>
      </c>
      <c r="AK66">
        <v>3526.67</v>
      </c>
      <c r="AL66">
        <v>135.97999999999999</v>
      </c>
      <c r="AM66">
        <v>3075.15</v>
      </c>
      <c r="AN66">
        <v>251.95</v>
      </c>
      <c r="AO66">
        <v>315.54000000000002</v>
      </c>
      <c r="AP66">
        <v>0</v>
      </c>
      <c r="AQ66">
        <v>32.799999999999997</v>
      </c>
      <c r="AR66">
        <v>21.19</v>
      </c>
      <c r="AS66">
        <v>0</v>
      </c>
      <c r="AT66">
        <v>95</v>
      </c>
      <c r="AU66">
        <v>65</v>
      </c>
      <c r="AV66">
        <v>1</v>
      </c>
      <c r="AW66">
        <v>1</v>
      </c>
      <c r="AZ66">
        <v>1</v>
      </c>
      <c r="BA66">
        <v>34.56</v>
      </c>
      <c r="BB66">
        <v>7.35</v>
      </c>
      <c r="BC66">
        <v>9.94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2</v>
      </c>
      <c r="BJ66" t="s">
        <v>95</v>
      </c>
      <c r="BM66">
        <v>108001</v>
      </c>
      <c r="BN66">
        <v>0</v>
      </c>
      <c r="BO66" t="s">
        <v>92</v>
      </c>
      <c r="BP66">
        <v>1</v>
      </c>
      <c r="BQ66">
        <v>3</v>
      </c>
      <c r="BR66">
        <v>0</v>
      </c>
      <c r="BS66">
        <v>34.56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95</v>
      </c>
      <c r="CA66">
        <v>65</v>
      </c>
      <c r="CB66" t="s">
        <v>3</v>
      </c>
      <c r="CE66">
        <v>0</v>
      </c>
      <c r="CF66">
        <v>0</v>
      </c>
      <c r="CG66">
        <v>0</v>
      </c>
      <c r="CM66">
        <v>0</v>
      </c>
      <c r="CN66" t="s">
        <v>96</v>
      </c>
      <c r="CO66">
        <v>0</v>
      </c>
      <c r="CP66">
        <f t="shared" ref="CP66:CP74" si="49">(P66+Q66+S66)</f>
        <v>41560.53</v>
      </c>
      <c r="CQ66">
        <f t="shared" ref="CQ66:CQ74" si="50">AC66*BC66</f>
        <v>1351.6411999999998</v>
      </c>
      <c r="CR66">
        <f t="shared" ref="CR66:CR74" si="51">AD66*BB66</f>
        <v>27122.822999999997</v>
      </c>
      <c r="CS66">
        <f t="shared" ref="CS66:CS74" si="52">AE66*BS66</f>
        <v>10448.8704</v>
      </c>
      <c r="CT66">
        <f t="shared" ref="CT66:CT74" si="53">AF66*BA66</f>
        <v>13086.074880000002</v>
      </c>
      <c r="CU66">
        <f t="shared" ref="CU66:CU74" si="54">AG66</f>
        <v>0</v>
      </c>
      <c r="CV66">
        <f t="shared" ref="CV66:CV74" si="55">AH66</f>
        <v>39.359999999999992</v>
      </c>
      <c r="CW66">
        <f t="shared" ref="CW66:CW74" si="56">AI66</f>
        <v>25.428000000000001</v>
      </c>
      <c r="CX66">
        <f t="shared" ref="CX66:CX74" si="57">AJ66</f>
        <v>0</v>
      </c>
      <c r="CY66">
        <f t="shared" ref="CY66:CY74" si="58">(((S66+R66)*AT66)/100)</f>
        <v>22358.193000000003</v>
      </c>
      <c r="CZ66">
        <f t="shared" ref="CZ66:CZ74" si="59">(((S66+R66)*AU66)/100)</f>
        <v>15297.711000000001</v>
      </c>
      <c r="DC66" t="s">
        <v>3</v>
      </c>
      <c r="DD66" t="s">
        <v>3</v>
      </c>
      <c r="DE66" t="s">
        <v>22</v>
      </c>
      <c r="DF66" t="s">
        <v>22</v>
      </c>
      <c r="DG66" t="s">
        <v>22</v>
      </c>
      <c r="DH66" t="s">
        <v>3</v>
      </c>
      <c r="DI66" t="s">
        <v>22</v>
      </c>
      <c r="DJ66" t="s">
        <v>22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U66">
        <v>1013</v>
      </c>
      <c r="DV66" t="s">
        <v>94</v>
      </c>
      <c r="DW66" t="s">
        <v>94</v>
      </c>
      <c r="DX66">
        <v>1</v>
      </c>
      <c r="DZ66" t="s">
        <v>3</v>
      </c>
      <c r="EA66" t="s">
        <v>3</v>
      </c>
      <c r="EB66" t="s">
        <v>3</v>
      </c>
      <c r="EC66" t="s">
        <v>3</v>
      </c>
      <c r="EE66">
        <v>99545546</v>
      </c>
      <c r="EF66">
        <v>3</v>
      </c>
      <c r="EG66" t="s">
        <v>97</v>
      </c>
      <c r="EH66">
        <v>0</v>
      </c>
      <c r="EI66" t="s">
        <v>3</v>
      </c>
      <c r="EJ66">
        <v>2</v>
      </c>
      <c r="EK66">
        <v>108001</v>
      </c>
      <c r="EL66" t="s">
        <v>98</v>
      </c>
      <c r="EM66" t="s">
        <v>99</v>
      </c>
      <c r="EO66" t="s">
        <v>100</v>
      </c>
      <c r="EQ66">
        <v>131072</v>
      </c>
      <c r="ER66">
        <v>3526.67</v>
      </c>
      <c r="ES66">
        <v>135.97999999999999</v>
      </c>
      <c r="ET66">
        <v>3075.15</v>
      </c>
      <c r="EU66">
        <v>251.95</v>
      </c>
      <c r="EV66">
        <v>315.54000000000002</v>
      </c>
      <c r="EW66">
        <v>32.799999999999997</v>
      </c>
      <c r="EX66">
        <v>21.19</v>
      </c>
      <c r="EY66">
        <v>0</v>
      </c>
      <c r="FQ66">
        <v>0</v>
      </c>
      <c r="FR66">
        <f t="shared" ref="FR66:FR74" si="60">ROUND(IF(AND(BH66=3,BI66=3),P66,0),2)</f>
        <v>0</v>
      </c>
      <c r="FS66">
        <v>0</v>
      </c>
      <c r="FX66">
        <v>95</v>
      </c>
      <c r="FY66">
        <v>65</v>
      </c>
      <c r="GA66" t="s">
        <v>3</v>
      </c>
      <c r="GD66">
        <v>1</v>
      </c>
      <c r="GF66">
        <v>-715287756</v>
      </c>
      <c r="GG66">
        <v>2</v>
      </c>
      <c r="GH66">
        <v>1</v>
      </c>
      <c r="GI66">
        <v>2</v>
      </c>
      <c r="GJ66">
        <v>0</v>
      </c>
      <c r="GK66">
        <v>0</v>
      </c>
      <c r="GL66">
        <f t="shared" ref="GL66:GL74" si="61">ROUND(IF(AND(BH66=3,BI66=3,FS66&lt;&gt;0),P66,0),2)</f>
        <v>0</v>
      </c>
      <c r="GM66">
        <f t="shared" ref="GM66:GM74" si="62">ROUND(O66+X66+Y66,2)+GX66</f>
        <v>79216.429999999993</v>
      </c>
      <c r="GN66">
        <f t="shared" ref="GN66:GN74" si="63">IF(OR(BI66=0,BI66=1),ROUND(O66+X66+Y66,2),0)</f>
        <v>0</v>
      </c>
      <c r="GO66">
        <f t="shared" ref="GO66:GO74" si="64">IF(BI66=2,ROUND(O66+X66+Y66,2),0)</f>
        <v>79216.429999999993</v>
      </c>
      <c r="GP66">
        <f t="shared" ref="GP66:GP74" si="65">IF(BI66=4,ROUND(O66+X66+Y66,2)+GX66,0)</f>
        <v>0</v>
      </c>
      <c r="GR66">
        <v>0</v>
      </c>
      <c r="GS66">
        <v>3</v>
      </c>
      <c r="GT66">
        <v>0</v>
      </c>
      <c r="GU66" t="s">
        <v>3</v>
      </c>
      <c r="GV66">
        <f t="shared" ref="GV66:GV74" si="66">ROUND((GT66),6)</f>
        <v>0</v>
      </c>
      <c r="GW66">
        <v>1</v>
      </c>
      <c r="GX66">
        <f t="shared" ref="GX66:GX74" si="67">ROUND(HC66*I66,2)</f>
        <v>0</v>
      </c>
      <c r="HA66">
        <v>0</v>
      </c>
      <c r="HB66">
        <v>0</v>
      </c>
      <c r="HC66">
        <f t="shared" ref="HC66:HC74" si="68">GV66*GW66</f>
        <v>0</v>
      </c>
      <c r="HE66" t="s">
        <v>3</v>
      </c>
      <c r="HF66" t="s">
        <v>3</v>
      </c>
      <c r="HM66" t="s">
        <v>3</v>
      </c>
      <c r="HN66" t="s">
        <v>3</v>
      </c>
      <c r="HO66" t="s">
        <v>3</v>
      </c>
      <c r="HP66" t="s">
        <v>3</v>
      </c>
      <c r="HQ66" t="s">
        <v>3</v>
      </c>
      <c r="IK66">
        <v>0</v>
      </c>
    </row>
    <row r="67" spans="1:245" x14ac:dyDescent="0.2">
      <c r="A67">
        <v>17</v>
      </c>
      <c r="B67">
        <v>1</v>
      </c>
      <c r="C67">
        <f>ROW(SmtRes!A45)</f>
        <v>45</v>
      </c>
      <c r="D67">
        <f>ROW(EtalonRes!A45)</f>
        <v>45</v>
      </c>
      <c r="E67" t="s">
        <v>101</v>
      </c>
      <c r="F67" t="s">
        <v>102</v>
      </c>
      <c r="G67" t="s">
        <v>103</v>
      </c>
      <c r="H67" t="s">
        <v>104</v>
      </c>
      <c r="I67">
        <f>ROUND(4/10,9)</f>
        <v>0.4</v>
      </c>
      <c r="J67">
        <v>0</v>
      </c>
      <c r="K67">
        <f>ROUND(4/10,9)</f>
        <v>0.4</v>
      </c>
      <c r="O67">
        <f t="shared" si="32"/>
        <v>622.92999999999995</v>
      </c>
      <c r="P67">
        <f t="shared" si="33"/>
        <v>33.380000000000003</v>
      </c>
      <c r="Q67">
        <f t="shared" si="34"/>
        <v>29.68</v>
      </c>
      <c r="R67">
        <f t="shared" si="35"/>
        <v>2.3199999999999998</v>
      </c>
      <c r="S67">
        <f t="shared" si="36"/>
        <v>559.87</v>
      </c>
      <c r="T67">
        <f t="shared" si="37"/>
        <v>0</v>
      </c>
      <c r="U67">
        <f t="shared" si="38"/>
        <v>1.7232000000000001</v>
      </c>
      <c r="V67">
        <f t="shared" si="39"/>
        <v>4.8000000000000004E-3</v>
      </c>
      <c r="W67">
        <f t="shared" si="40"/>
        <v>0</v>
      </c>
      <c r="X67">
        <f t="shared" si="41"/>
        <v>534.08000000000004</v>
      </c>
      <c r="Y67">
        <f t="shared" si="42"/>
        <v>365.42</v>
      </c>
      <c r="AA67">
        <v>203503229</v>
      </c>
      <c r="AB67">
        <f t="shared" si="43"/>
        <v>55.03</v>
      </c>
      <c r="AC67">
        <f t="shared" si="44"/>
        <v>6.43</v>
      </c>
      <c r="AD67">
        <f>ROUND(((((ET67*1.2))-((EU67*1.2)))+AE67),6)</f>
        <v>8.1</v>
      </c>
      <c r="AE67">
        <f t="shared" si="45"/>
        <v>0.16800000000000001</v>
      </c>
      <c r="AF67">
        <f t="shared" si="45"/>
        <v>40.5</v>
      </c>
      <c r="AG67">
        <f t="shared" si="46"/>
        <v>0</v>
      </c>
      <c r="AH67">
        <f t="shared" si="47"/>
        <v>4.3079999999999998</v>
      </c>
      <c r="AI67">
        <f t="shared" si="47"/>
        <v>1.2E-2</v>
      </c>
      <c r="AJ67">
        <f t="shared" si="48"/>
        <v>0</v>
      </c>
      <c r="AK67">
        <v>46.93</v>
      </c>
      <c r="AL67">
        <v>6.43</v>
      </c>
      <c r="AM67">
        <v>6.75</v>
      </c>
      <c r="AN67">
        <v>0.14000000000000001</v>
      </c>
      <c r="AO67">
        <v>33.75</v>
      </c>
      <c r="AP67">
        <v>0</v>
      </c>
      <c r="AQ67">
        <v>3.59</v>
      </c>
      <c r="AR67">
        <v>0.01</v>
      </c>
      <c r="AS67">
        <v>0</v>
      </c>
      <c r="AT67">
        <v>95</v>
      </c>
      <c r="AU67">
        <v>65</v>
      </c>
      <c r="AV67">
        <v>1</v>
      </c>
      <c r="AW67">
        <v>1</v>
      </c>
      <c r="AZ67">
        <v>1</v>
      </c>
      <c r="BA67">
        <v>34.56</v>
      </c>
      <c r="BB67">
        <v>9.16</v>
      </c>
      <c r="BC67">
        <v>12.98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2</v>
      </c>
      <c r="BJ67" t="s">
        <v>105</v>
      </c>
      <c r="BM67">
        <v>108001</v>
      </c>
      <c r="BN67">
        <v>0</v>
      </c>
      <c r="BO67" t="s">
        <v>102</v>
      </c>
      <c r="BP67">
        <v>1</v>
      </c>
      <c r="BQ67">
        <v>3</v>
      </c>
      <c r="BR67">
        <v>0</v>
      </c>
      <c r="BS67">
        <v>34.56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95</v>
      </c>
      <c r="CA67">
        <v>65</v>
      </c>
      <c r="CB67" t="s">
        <v>3</v>
      </c>
      <c r="CE67">
        <v>0</v>
      </c>
      <c r="CF67">
        <v>0</v>
      </c>
      <c r="CG67">
        <v>0</v>
      </c>
      <c r="CM67">
        <v>0</v>
      </c>
      <c r="CN67" t="s">
        <v>96</v>
      </c>
      <c r="CO67">
        <v>0</v>
      </c>
      <c r="CP67">
        <f t="shared" si="49"/>
        <v>622.93000000000006</v>
      </c>
      <c r="CQ67">
        <f t="shared" si="50"/>
        <v>83.461399999999998</v>
      </c>
      <c r="CR67">
        <f t="shared" si="51"/>
        <v>74.195999999999998</v>
      </c>
      <c r="CS67">
        <f t="shared" si="52"/>
        <v>5.8060800000000006</v>
      </c>
      <c r="CT67">
        <f t="shared" si="53"/>
        <v>1399.68</v>
      </c>
      <c r="CU67">
        <f t="shared" si="54"/>
        <v>0</v>
      </c>
      <c r="CV67">
        <f t="shared" si="55"/>
        <v>4.3079999999999998</v>
      </c>
      <c r="CW67">
        <f t="shared" si="56"/>
        <v>1.2E-2</v>
      </c>
      <c r="CX67">
        <f t="shared" si="57"/>
        <v>0</v>
      </c>
      <c r="CY67">
        <f t="shared" si="58"/>
        <v>534.08050000000003</v>
      </c>
      <c r="CZ67">
        <f t="shared" si="59"/>
        <v>365.42350000000005</v>
      </c>
      <c r="DC67" t="s">
        <v>3</v>
      </c>
      <c r="DD67" t="s">
        <v>3</v>
      </c>
      <c r="DE67" t="s">
        <v>22</v>
      </c>
      <c r="DF67" t="s">
        <v>22</v>
      </c>
      <c r="DG67" t="s">
        <v>22</v>
      </c>
      <c r="DH67" t="s">
        <v>3</v>
      </c>
      <c r="DI67" t="s">
        <v>22</v>
      </c>
      <c r="DJ67" t="s">
        <v>22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U67">
        <v>1010</v>
      </c>
      <c r="DV67" t="s">
        <v>104</v>
      </c>
      <c r="DW67" t="s">
        <v>104</v>
      </c>
      <c r="DX67">
        <v>10</v>
      </c>
      <c r="DZ67" t="s">
        <v>3</v>
      </c>
      <c r="EA67" t="s">
        <v>3</v>
      </c>
      <c r="EB67" t="s">
        <v>3</v>
      </c>
      <c r="EC67" t="s">
        <v>3</v>
      </c>
      <c r="EE67">
        <v>99545546</v>
      </c>
      <c r="EF67">
        <v>3</v>
      </c>
      <c r="EG67" t="s">
        <v>97</v>
      </c>
      <c r="EH67">
        <v>0</v>
      </c>
      <c r="EI67" t="s">
        <v>3</v>
      </c>
      <c r="EJ67">
        <v>2</v>
      </c>
      <c r="EK67">
        <v>108001</v>
      </c>
      <c r="EL67" t="s">
        <v>98</v>
      </c>
      <c r="EM67" t="s">
        <v>99</v>
      </c>
      <c r="EO67" t="s">
        <v>100</v>
      </c>
      <c r="EQ67">
        <v>131072</v>
      </c>
      <c r="ER67">
        <v>46.93</v>
      </c>
      <c r="ES67">
        <v>6.43</v>
      </c>
      <c r="ET67">
        <v>6.75</v>
      </c>
      <c r="EU67">
        <v>0.14000000000000001</v>
      </c>
      <c r="EV67">
        <v>33.75</v>
      </c>
      <c r="EW67">
        <v>3.59</v>
      </c>
      <c r="EX67">
        <v>0.01</v>
      </c>
      <c r="EY67">
        <v>0</v>
      </c>
      <c r="FQ67">
        <v>0</v>
      </c>
      <c r="FR67">
        <f t="shared" si="60"/>
        <v>0</v>
      </c>
      <c r="FS67">
        <v>0</v>
      </c>
      <c r="FX67">
        <v>95</v>
      </c>
      <c r="FY67">
        <v>65</v>
      </c>
      <c r="GA67" t="s">
        <v>3</v>
      </c>
      <c r="GD67">
        <v>1</v>
      </c>
      <c r="GF67">
        <v>-964059271</v>
      </c>
      <c r="GG67">
        <v>2</v>
      </c>
      <c r="GH67">
        <v>1</v>
      </c>
      <c r="GI67">
        <v>2</v>
      </c>
      <c r="GJ67">
        <v>0</v>
      </c>
      <c r="GK67">
        <v>0</v>
      </c>
      <c r="GL67">
        <f t="shared" si="61"/>
        <v>0</v>
      </c>
      <c r="GM67">
        <f t="shared" si="62"/>
        <v>1522.43</v>
      </c>
      <c r="GN67">
        <f t="shared" si="63"/>
        <v>0</v>
      </c>
      <c r="GO67">
        <f t="shared" si="64"/>
        <v>1522.43</v>
      </c>
      <c r="GP67">
        <f t="shared" si="65"/>
        <v>0</v>
      </c>
      <c r="GR67">
        <v>0</v>
      </c>
      <c r="GS67">
        <v>3</v>
      </c>
      <c r="GT67">
        <v>0</v>
      </c>
      <c r="GU67" t="s">
        <v>3</v>
      </c>
      <c r="GV67">
        <f t="shared" si="66"/>
        <v>0</v>
      </c>
      <c r="GW67">
        <v>1</v>
      </c>
      <c r="GX67">
        <f t="shared" si="67"/>
        <v>0</v>
      </c>
      <c r="HA67">
        <v>0</v>
      </c>
      <c r="HB67">
        <v>0</v>
      </c>
      <c r="HC67">
        <f t="shared" si="68"/>
        <v>0</v>
      </c>
      <c r="HE67" t="s">
        <v>3</v>
      </c>
      <c r="HF67" t="s">
        <v>3</v>
      </c>
      <c r="HM67" t="s">
        <v>3</v>
      </c>
      <c r="HN67" t="s">
        <v>3</v>
      </c>
      <c r="HO67" t="s">
        <v>3</v>
      </c>
      <c r="HP67" t="s">
        <v>3</v>
      </c>
      <c r="HQ67" t="s">
        <v>3</v>
      </c>
      <c r="IK67">
        <v>0</v>
      </c>
    </row>
    <row r="68" spans="1:245" x14ac:dyDescent="0.2">
      <c r="A68">
        <v>17</v>
      </c>
      <c r="B68">
        <v>1</v>
      </c>
      <c r="C68">
        <f>ROW(SmtRes!A58)</f>
        <v>58</v>
      </c>
      <c r="D68">
        <f>ROW(EtalonRes!A57)</f>
        <v>57</v>
      </c>
      <c r="E68" t="s">
        <v>106</v>
      </c>
      <c r="F68" t="s">
        <v>107</v>
      </c>
      <c r="G68" t="s">
        <v>24</v>
      </c>
      <c r="H68" t="s">
        <v>108</v>
      </c>
      <c r="I68">
        <v>4.0599999999999997E-2</v>
      </c>
      <c r="J68">
        <v>0</v>
      </c>
      <c r="K68">
        <v>4.0599999999999997E-2</v>
      </c>
      <c r="O68">
        <f t="shared" si="32"/>
        <v>6339.06</v>
      </c>
      <c r="P68">
        <f t="shared" si="33"/>
        <v>5056.93</v>
      </c>
      <c r="Q68">
        <f t="shared" si="34"/>
        <v>274.63</v>
      </c>
      <c r="R68">
        <f t="shared" si="35"/>
        <v>39.549999999999997</v>
      </c>
      <c r="S68">
        <f t="shared" si="36"/>
        <v>1007.5</v>
      </c>
      <c r="T68">
        <f t="shared" si="37"/>
        <v>0</v>
      </c>
      <c r="U68">
        <f t="shared" si="38"/>
        <v>3.0303839999999997</v>
      </c>
      <c r="V68">
        <f t="shared" si="39"/>
        <v>8.4772799999999995E-2</v>
      </c>
      <c r="W68">
        <f t="shared" si="40"/>
        <v>0</v>
      </c>
      <c r="X68">
        <f t="shared" si="41"/>
        <v>994.7</v>
      </c>
      <c r="Y68">
        <f t="shared" si="42"/>
        <v>680.58</v>
      </c>
      <c r="AA68">
        <v>203503229</v>
      </c>
      <c r="AB68">
        <f t="shared" si="43"/>
        <v>13362.258</v>
      </c>
      <c r="AC68">
        <f t="shared" si="44"/>
        <v>12034.29</v>
      </c>
      <c r="AD68">
        <f>ROUND(((((ET68*1.2))-((EU68*1.2)))+AE68),6)</f>
        <v>609.93600000000004</v>
      </c>
      <c r="AE68">
        <f t="shared" si="45"/>
        <v>28.187999999999999</v>
      </c>
      <c r="AF68">
        <f t="shared" si="45"/>
        <v>718.03200000000004</v>
      </c>
      <c r="AG68">
        <f t="shared" si="46"/>
        <v>0</v>
      </c>
      <c r="AH68">
        <f t="shared" si="47"/>
        <v>74.64</v>
      </c>
      <c r="AI68">
        <f t="shared" si="47"/>
        <v>2.0880000000000001</v>
      </c>
      <c r="AJ68">
        <f t="shared" si="48"/>
        <v>0</v>
      </c>
      <c r="AK68">
        <v>13140.93</v>
      </c>
      <c r="AL68">
        <v>12034.29</v>
      </c>
      <c r="AM68">
        <v>508.28</v>
      </c>
      <c r="AN68">
        <v>23.49</v>
      </c>
      <c r="AO68">
        <v>598.36</v>
      </c>
      <c r="AP68">
        <v>0</v>
      </c>
      <c r="AQ68">
        <v>62.2</v>
      </c>
      <c r="AR68">
        <v>1.74</v>
      </c>
      <c r="AS68">
        <v>0</v>
      </c>
      <c r="AT68">
        <v>95</v>
      </c>
      <c r="AU68">
        <v>65</v>
      </c>
      <c r="AV68">
        <v>1</v>
      </c>
      <c r="AW68">
        <v>1</v>
      </c>
      <c r="AZ68">
        <v>1</v>
      </c>
      <c r="BA68">
        <v>34.56</v>
      </c>
      <c r="BB68">
        <v>11.09</v>
      </c>
      <c r="BC68">
        <v>10.35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2</v>
      </c>
      <c r="BJ68" t="s">
        <v>109</v>
      </c>
      <c r="BM68">
        <v>108001</v>
      </c>
      <c r="BN68">
        <v>0</v>
      </c>
      <c r="BO68" t="s">
        <v>107</v>
      </c>
      <c r="BP68">
        <v>1</v>
      </c>
      <c r="BQ68">
        <v>3</v>
      </c>
      <c r="BR68">
        <v>0</v>
      </c>
      <c r="BS68">
        <v>34.56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95</v>
      </c>
      <c r="CA68">
        <v>65</v>
      </c>
      <c r="CB68" t="s">
        <v>3</v>
      </c>
      <c r="CE68">
        <v>0</v>
      </c>
      <c r="CF68">
        <v>0</v>
      </c>
      <c r="CG68">
        <v>0</v>
      </c>
      <c r="CM68">
        <v>0</v>
      </c>
      <c r="CN68" t="s">
        <v>96</v>
      </c>
      <c r="CO68">
        <v>0</v>
      </c>
      <c r="CP68">
        <f t="shared" si="49"/>
        <v>6339.06</v>
      </c>
      <c r="CQ68">
        <f t="shared" si="50"/>
        <v>124554.90150000001</v>
      </c>
      <c r="CR68">
        <f t="shared" si="51"/>
        <v>6764.1902399999999</v>
      </c>
      <c r="CS68">
        <f t="shared" si="52"/>
        <v>974.17728</v>
      </c>
      <c r="CT68">
        <f t="shared" si="53"/>
        <v>24815.185920000004</v>
      </c>
      <c r="CU68">
        <f t="shared" si="54"/>
        <v>0</v>
      </c>
      <c r="CV68">
        <f t="shared" si="55"/>
        <v>74.64</v>
      </c>
      <c r="CW68">
        <f t="shared" si="56"/>
        <v>2.0880000000000001</v>
      </c>
      <c r="CX68">
        <f t="shared" si="57"/>
        <v>0</v>
      </c>
      <c r="CY68">
        <f t="shared" si="58"/>
        <v>994.69749999999999</v>
      </c>
      <c r="CZ68">
        <f t="shared" si="59"/>
        <v>680.58249999999998</v>
      </c>
      <c r="DC68" t="s">
        <v>3</v>
      </c>
      <c r="DD68" t="s">
        <v>3</v>
      </c>
      <c r="DE68" t="s">
        <v>22</v>
      </c>
      <c r="DF68" t="s">
        <v>22</v>
      </c>
      <c r="DG68" t="s">
        <v>22</v>
      </c>
      <c r="DH68" t="s">
        <v>3</v>
      </c>
      <c r="DI68" t="s">
        <v>22</v>
      </c>
      <c r="DJ68" t="s">
        <v>22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U68">
        <v>1013</v>
      </c>
      <c r="DV68" t="s">
        <v>108</v>
      </c>
      <c r="DW68" t="s">
        <v>108</v>
      </c>
      <c r="DX68">
        <v>1</v>
      </c>
      <c r="DZ68" t="s">
        <v>3</v>
      </c>
      <c r="EA68" t="s">
        <v>3</v>
      </c>
      <c r="EB68" t="s">
        <v>3</v>
      </c>
      <c r="EC68" t="s">
        <v>3</v>
      </c>
      <c r="EE68">
        <v>99545546</v>
      </c>
      <c r="EF68">
        <v>3</v>
      </c>
      <c r="EG68" t="s">
        <v>97</v>
      </c>
      <c r="EH68">
        <v>0</v>
      </c>
      <c r="EI68" t="s">
        <v>3</v>
      </c>
      <c r="EJ68">
        <v>2</v>
      </c>
      <c r="EK68">
        <v>108001</v>
      </c>
      <c r="EL68" t="s">
        <v>98</v>
      </c>
      <c r="EM68" t="s">
        <v>99</v>
      </c>
      <c r="EO68" t="s">
        <v>100</v>
      </c>
      <c r="EQ68">
        <v>131072</v>
      </c>
      <c r="ER68">
        <v>13140.93</v>
      </c>
      <c r="ES68">
        <v>12034.29</v>
      </c>
      <c r="ET68">
        <v>508.28</v>
      </c>
      <c r="EU68">
        <v>23.49</v>
      </c>
      <c r="EV68">
        <v>598.36</v>
      </c>
      <c r="EW68">
        <v>62.2</v>
      </c>
      <c r="EX68">
        <v>1.74</v>
      </c>
      <c r="EY68">
        <v>0</v>
      </c>
      <c r="FQ68">
        <v>0</v>
      </c>
      <c r="FR68">
        <f t="shared" si="60"/>
        <v>0</v>
      </c>
      <c r="FS68">
        <v>0</v>
      </c>
      <c r="FX68">
        <v>95</v>
      </c>
      <c r="FY68">
        <v>65</v>
      </c>
      <c r="GA68" t="s">
        <v>3</v>
      </c>
      <c r="GD68">
        <v>1</v>
      </c>
      <c r="GF68">
        <v>2036686826</v>
      </c>
      <c r="GG68">
        <v>2</v>
      </c>
      <c r="GH68">
        <v>1</v>
      </c>
      <c r="GI68">
        <v>2</v>
      </c>
      <c r="GJ68">
        <v>0</v>
      </c>
      <c r="GK68">
        <v>0</v>
      </c>
      <c r="GL68">
        <f t="shared" si="61"/>
        <v>0</v>
      </c>
      <c r="GM68">
        <f t="shared" si="62"/>
        <v>8014.34</v>
      </c>
      <c r="GN68">
        <f t="shared" si="63"/>
        <v>0</v>
      </c>
      <c r="GO68">
        <f t="shared" si="64"/>
        <v>8014.34</v>
      </c>
      <c r="GP68">
        <f t="shared" si="65"/>
        <v>0</v>
      </c>
      <c r="GR68">
        <v>0</v>
      </c>
      <c r="GS68">
        <v>3</v>
      </c>
      <c r="GT68">
        <v>0</v>
      </c>
      <c r="GU68" t="s">
        <v>3</v>
      </c>
      <c r="GV68">
        <f t="shared" si="66"/>
        <v>0</v>
      </c>
      <c r="GW68">
        <v>1</v>
      </c>
      <c r="GX68">
        <f t="shared" si="67"/>
        <v>0</v>
      </c>
      <c r="HA68">
        <v>0</v>
      </c>
      <c r="HB68">
        <v>0</v>
      </c>
      <c r="HC68">
        <f t="shared" si="68"/>
        <v>0</v>
      </c>
      <c r="HE68" t="s">
        <v>3</v>
      </c>
      <c r="HF68" t="s">
        <v>3</v>
      </c>
      <c r="HM68" t="s">
        <v>3</v>
      </c>
      <c r="HN68" t="s">
        <v>3</v>
      </c>
      <c r="HO68" t="s">
        <v>3</v>
      </c>
      <c r="HP68" t="s">
        <v>3</v>
      </c>
      <c r="HQ68" t="s">
        <v>3</v>
      </c>
      <c r="IK68">
        <v>0</v>
      </c>
    </row>
    <row r="69" spans="1:245" x14ac:dyDescent="0.2">
      <c r="A69">
        <v>18</v>
      </c>
      <c r="B69">
        <v>1</v>
      </c>
      <c r="C69">
        <v>56</v>
      </c>
      <c r="E69" t="s">
        <v>110</v>
      </c>
      <c r="F69" t="s">
        <v>111</v>
      </c>
      <c r="G69" t="s">
        <v>112</v>
      </c>
      <c r="H69" t="s">
        <v>30</v>
      </c>
      <c r="I69">
        <f>I68*J69</f>
        <v>-4.0599999999999997E-2</v>
      </c>
      <c r="J69">
        <v>-1</v>
      </c>
      <c r="K69">
        <v>-1</v>
      </c>
      <c r="O69">
        <f t="shared" si="32"/>
        <v>-4884.37</v>
      </c>
      <c r="P69">
        <f t="shared" si="33"/>
        <v>-4884.37</v>
      </c>
      <c r="Q69">
        <f t="shared" si="34"/>
        <v>0</v>
      </c>
      <c r="R69">
        <f t="shared" si="35"/>
        <v>0</v>
      </c>
      <c r="S69">
        <f t="shared" si="36"/>
        <v>0</v>
      </c>
      <c r="T69">
        <f t="shared" si="37"/>
        <v>0</v>
      </c>
      <c r="U69">
        <f t="shared" si="38"/>
        <v>0</v>
      </c>
      <c r="V69">
        <f t="shared" si="39"/>
        <v>0</v>
      </c>
      <c r="W69">
        <f t="shared" si="40"/>
        <v>0</v>
      </c>
      <c r="X69">
        <f t="shared" si="41"/>
        <v>0</v>
      </c>
      <c r="Y69">
        <f t="shared" si="42"/>
        <v>0</v>
      </c>
      <c r="AA69">
        <v>203503229</v>
      </c>
      <c r="AB69">
        <f t="shared" si="43"/>
        <v>11534.49</v>
      </c>
      <c r="AC69">
        <f t="shared" si="44"/>
        <v>11534.49</v>
      </c>
      <c r="AD69">
        <f>ROUND((((ET69)-(EU69))+AE69),6)</f>
        <v>0</v>
      </c>
      <c r="AE69">
        <f>ROUND((EU69),6)</f>
        <v>0</v>
      </c>
      <c r="AF69">
        <f>ROUND((EV69),6)</f>
        <v>0</v>
      </c>
      <c r="AG69">
        <f t="shared" si="46"/>
        <v>0</v>
      </c>
      <c r="AH69">
        <f>(EW69)</f>
        <v>0</v>
      </c>
      <c r="AI69">
        <f>(EX69)</f>
        <v>0</v>
      </c>
      <c r="AJ69">
        <f t="shared" si="48"/>
        <v>0</v>
      </c>
      <c r="AK69">
        <v>11534.49</v>
      </c>
      <c r="AL69">
        <v>11534.49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95</v>
      </c>
      <c r="AU69">
        <v>65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10.43</v>
      </c>
      <c r="BD69" t="s">
        <v>3</v>
      </c>
      <c r="BE69" t="s">
        <v>3</v>
      </c>
      <c r="BF69" t="s">
        <v>3</v>
      </c>
      <c r="BG69" t="s">
        <v>3</v>
      </c>
      <c r="BH69">
        <v>3</v>
      </c>
      <c r="BI69">
        <v>2</v>
      </c>
      <c r="BJ69" t="s">
        <v>113</v>
      </c>
      <c r="BM69">
        <v>108001</v>
      </c>
      <c r="BN69">
        <v>0</v>
      </c>
      <c r="BO69" t="s">
        <v>111</v>
      </c>
      <c r="BP69">
        <v>1</v>
      </c>
      <c r="BQ69">
        <v>3</v>
      </c>
      <c r="BR69">
        <v>1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95</v>
      </c>
      <c r="CA69">
        <v>65</v>
      </c>
      <c r="CB69" t="s">
        <v>3</v>
      </c>
      <c r="CE69">
        <v>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49"/>
        <v>-4884.37</v>
      </c>
      <c r="CQ69">
        <f t="shared" si="50"/>
        <v>120304.7307</v>
      </c>
      <c r="CR69">
        <f t="shared" si="51"/>
        <v>0</v>
      </c>
      <c r="CS69">
        <f t="shared" si="52"/>
        <v>0</v>
      </c>
      <c r="CT69">
        <f t="shared" si="53"/>
        <v>0</v>
      </c>
      <c r="CU69">
        <f t="shared" si="54"/>
        <v>0</v>
      </c>
      <c r="CV69">
        <f t="shared" si="55"/>
        <v>0</v>
      </c>
      <c r="CW69">
        <f t="shared" si="56"/>
        <v>0</v>
      </c>
      <c r="CX69">
        <f t="shared" si="57"/>
        <v>0</v>
      </c>
      <c r="CY69">
        <f t="shared" si="58"/>
        <v>0</v>
      </c>
      <c r="CZ69">
        <f t="shared" si="59"/>
        <v>0</v>
      </c>
      <c r="DC69" t="s">
        <v>3</v>
      </c>
      <c r="DD69" t="s">
        <v>3</v>
      </c>
      <c r="DE69" t="s">
        <v>3</v>
      </c>
      <c r="DF69" t="s">
        <v>3</v>
      </c>
      <c r="DG69" t="s">
        <v>3</v>
      </c>
      <c r="DH69" t="s">
        <v>3</v>
      </c>
      <c r="DI69" t="s">
        <v>3</v>
      </c>
      <c r="DJ69" t="s">
        <v>3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U69">
        <v>1009</v>
      </c>
      <c r="DV69" t="s">
        <v>30</v>
      </c>
      <c r="DW69" t="s">
        <v>30</v>
      </c>
      <c r="DX69">
        <v>1000</v>
      </c>
      <c r="DZ69" t="s">
        <v>3</v>
      </c>
      <c r="EA69" t="s">
        <v>3</v>
      </c>
      <c r="EB69" t="s">
        <v>3</v>
      </c>
      <c r="EC69" t="s">
        <v>3</v>
      </c>
      <c r="EE69">
        <v>99545546</v>
      </c>
      <c r="EF69">
        <v>3</v>
      </c>
      <c r="EG69" t="s">
        <v>97</v>
      </c>
      <c r="EH69">
        <v>0</v>
      </c>
      <c r="EI69" t="s">
        <v>3</v>
      </c>
      <c r="EJ69">
        <v>2</v>
      </c>
      <c r="EK69">
        <v>108001</v>
      </c>
      <c r="EL69" t="s">
        <v>98</v>
      </c>
      <c r="EM69" t="s">
        <v>99</v>
      </c>
      <c r="EO69" t="s">
        <v>3</v>
      </c>
      <c r="EQ69">
        <v>0</v>
      </c>
      <c r="ER69">
        <v>11534.49</v>
      </c>
      <c r="ES69">
        <v>11534.49</v>
      </c>
      <c r="ET69">
        <v>0</v>
      </c>
      <c r="EU69">
        <v>0</v>
      </c>
      <c r="EV69">
        <v>0</v>
      </c>
      <c r="EW69">
        <v>0</v>
      </c>
      <c r="EX69">
        <v>0</v>
      </c>
      <c r="FQ69">
        <v>0</v>
      </c>
      <c r="FR69">
        <f t="shared" si="60"/>
        <v>0</v>
      </c>
      <c r="FS69">
        <v>0</v>
      </c>
      <c r="FX69">
        <v>95</v>
      </c>
      <c r="FY69">
        <v>65</v>
      </c>
      <c r="GA69" t="s">
        <v>3</v>
      </c>
      <c r="GD69">
        <v>1</v>
      </c>
      <c r="GF69">
        <v>-115984519</v>
      </c>
      <c r="GG69">
        <v>2</v>
      </c>
      <c r="GH69">
        <v>1</v>
      </c>
      <c r="GI69">
        <v>2</v>
      </c>
      <c r="GJ69">
        <v>0</v>
      </c>
      <c r="GK69">
        <v>0</v>
      </c>
      <c r="GL69">
        <f t="shared" si="61"/>
        <v>0</v>
      </c>
      <c r="GM69">
        <f t="shared" si="62"/>
        <v>-4884.37</v>
      </c>
      <c r="GN69">
        <f t="shared" si="63"/>
        <v>0</v>
      </c>
      <c r="GO69">
        <f t="shared" si="64"/>
        <v>-4884.37</v>
      </c>
      <c r="GP69">
        <f t="shared" si="65"/>
        <v>0</v>
      </c>
      <c r="GR69">
        <v>0</v>
      </c>
      <c r="GS69">
        <v>3</v>
      </c>
      <c r="GT69">
        <v>0</v>
      </c>
      <c r="GU69" t="s">
        <v>3</v>
      </c>
      <c r="GV69">
        <f t="shared" si="66"/>
        <v>0</v>
      </c>
      <c r="GW69">
        <v>1</v>
      </c>
      <c r="GX69">
        <f t="shared" si="67"/>
        <v>0</v>
      </c>
      <c r="HA69">
        <v>0</v>
      </c>
      <c r="HB69">
        <v>0</v>
      </c>
      <c r="HC69">
        <f t="shared" si="68"/>
        <v>0</v>
      </c>
      <c r="HE69" t="s">
        <v>3</v>
      </c>
      <c r="HF69" t="s">
        <v>3</v>
      </c>
      <c r="HM69" t="s">
        <v>3</v>
      </c>
      <c r="HN69" t="s">
        <v>3</v>
      </c>
      <c r="HO69" t="s">
        <v>3</v>
      </c>
      <c r="HP69" t="s">
        <v>3</v>
      </c>
      <c r="HQ69" t="s">
        <v>3</v>
      </c>
      <c r="IK69">
        <v>0</v>
      </c>
    </row>
    <row r="70" spans="1:245" x14ac:dyDescent="0.2">
      <c r="A70">
        <v>18</v>
      </c>
      <c r="B70">
        <v>1</v>
      </c>
      <c r="C70">
        <v>55</v>
      </c>
      <c r="E70" t="s">
        <v>114</v>
      </c>
      <c r="F70" t="s">
        <v>115</v>
      </c>
      <c r="G70" t="s">
        <v>116</v>
      </c>
      <c r="H70" t="s">
        <v>30</v>
      </c>
      <c r="I70">
        <f>I68*J70</f>
        <v>4.0599999999999997E-2</v>
      </c>
      <c r="J70">
        <v>1</v>
      </c>
      <c r="K70">
        <v>1</v>
      </c>
      <c r="O70">
        <f t="shared" si="32"/>
        <v>2596.23</v>
      </c>
      <c r="P70">
        <f t="shared" si="33"/>
        <v>2596.23</v>
      </c>
      <c r="Q70">
        <f t="shared" si="34"/>
        <v>0</v>
      </c>
      <c r="R70">
        <f t="shared" si="35"/>
        <v>0</v>
      </c>
      <c r="S70">
        <f t="shared" si="36"/>
        <v>0</v>
      </c>
      <c r="T70">
        <f t="shared" si="37"/>
        <v>0</v>
      </c>
      <c r="U70">
        <f t="shared" si="38"/>
        <v>0</v>
      </c>
      <c r="V70">
        <f t="shared" si="39"/>
        <v>0</v>
      </c>
      <c r="W70">
        <f t="shared" si="40"/>
        <v>1.39</v>
      </c>
      <c r="X70">
        <f t="shared" si="41"/>
        <v>0</v>
      </c>
      <c r="Y70">
        <f t="shared" si="42"/>
        <v>0</v>
      </c>
      <c r="AA70">
        <v>203503229</v>
      </c>
      <c r="AB70">
        <f t="shared" si="43"/>
        <v>5051.08</v>
      </c>
      <c r="AC70">
        <f t="shared" si="44"/>
        <v>5051.08</v>
      </c>
      <c r="AD70">
        <f>ROUND((((ET70)-(EU70))+AE70),6)</f>
        <v>0</v>
      </c>
      <c r="AE70">
        <f>ROUND((EU70),6)</f>
        <v>0</v>
      </c>
      <c r="AF70">
        <f>ROUND((EV70),6)</f>
        <v>0</v>
      </c>
      <c r="AG70">
        <f t="shared" si="46"/>
        <v>0</v>
      </c>
      <c r="AH70">
        <f>(EW70)</f>
        <v>0</v>
      </c>
      <c r="AI70">
        <f>(EX70)</f>
        <v>0</v>
      </c>
      <c r="AJ70">
        <f t="shared" si="48"/>
        <v>34.17</v>
      </c>
      <c r="AK70">
        <v>5051.08</v>
      </c>
      <c r="AL70">
        <v>5051.08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34.17</v>
      </c>
      <c r="AT70">
        <v>95</v>
      </c>
      <c r="AU70">
        <v>65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12.66</v>
      </c>
      <c r="BD70" t="s">
        <v>3</v>
      </c>
      <c r="BE70" t="s">
        <v>3</v>
      </c>
      <c r="BF70" t="s">
        <v>3</v>
      </c>
      <c r="BG70" t="s">
        <v>3</v>
      </c>
      <c r="BH70">
        <v>3</v>
      </c>
      <c r="BI70">
        <v>2</v>
      </c>
      <c r="BJ70" t="s">
        <v>117</v>
      </c>
      <c r="BM70">
        <v>108001</v>
      </c>
      <c r="BN70">
        <v>0</v>
      </c>
      <c r="BO70" t="s">
        <v>115</v>
      </c>
      <c r="BP70">
        <v>1</v>
      </c>
      <c r="BQ70">
        <v>3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95</v>
      </c>
      <c r="CA70">
        <v>65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9"/>
        <v>2596.23</v>
      </c>
      <c r="CQ70">
        <f t="shared" si="50"/>
        <v>63946.6728</v>
      </c>
      <c r="CR70">
        <f t="shared" si="51"/>
        <v>0</v>
      </c>
      <c r="CS70">
        <f t="shared" si="52"/>
        <v>0</v>
      </c>
      <c r="CT70">
        <f t="shared" si="53"/>
        <v>0</v>
      </c>
      <c r="CU70">
        <f t="shared" si="54"/>
        <v>0</v>
      </c>
      <c r="CV70">
        <f t="shared" si="55"/>
        <v>0</v>
      </c>
      <c r="CW70">
        <f t="shared" si="56"/>
        <v>0</v>
      </c>
      <c r="CX70">
        <f t="shared" si="57"/>
        <v>34.17</v>
      </c>
      <c r="CY70">
        <f t="shared" si="58"/>
        <v>0</v>
      </c>
      <c r="CZ70">
        <f t="shared" si="59"/>
        <v>0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1009</v>
      </c>
      <c r="DV70" t="s">
        <v>30</v>
      </c>
      <c r="DW70" t="s">
        <v>30</v>
      </c>
      <c r="DX70">
        <v>1000</v>
      </c>
      <c r="DZ70" t="s">
        <v>3</v>
      </c>
      <c r="EA70" t="s">
        <v>3</v>
      </c>
      <c r="EB70" t="s">
        <v>3</v>
      </c>
      <c r="EC70" t="s">
        <v>3</v>
      </c>
      <c r="EE70">
        <v>99545546</v>
      </c>
      <c r="EF70">
        <v>3</v>
      </c>
      <c r="EG70" t="s">
        <v>97</v>
      </c>
      <c r="EH70">
        <v>0</v>
      </c>
      <c r="EI70" t="s">
        <v>3</v>
      </c>
      <c r="EJ70">
        <v>2</v>
      </c>
      <c r="EK70">
        <v>108001</v>
      </c>
      <c r="EL70" t="s">
        <v>98</v>
      </c>
      <c r="EM70" t="s">
        <v>99</v>
      </c>
      <c r="EO70" t="s">
        <v>3</v>
      </c>
      <c r="EQ70">
        <v>0</v>
      </c>
      <c r="ER70">
        <v>5051.08</v>
      </c>
      <c r="ES70">
        <v>5051.08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60"/>
        <v>0</v>
      </c>
      <c r="FS70">
        <v>0</v>
      </c>
      <c r="FX70">
        <v>95</v>
      </c>
      <c r="FY70">
        <v>65</v>
      </c>
      <c r="GA70" t="s">
        <v>3</v>
      </c>
      <c r="GD70">
        <v>1</v>
      </c>
      <c r="GF70">
        <v>-811155221</v>
      </c>
      <c r="GG70">
        <v>2</v>
      </c>
      <c r="GH70">
        <v>1</v>
      </c>
      <c r="GI70">
        <v>2</v>
      </c>
      <c r="GJ70">
        <v>0</v>
      </c>
      <c r="GK70">
        <v>0</v>
      </c>
      <c r="GL70">
        <f t="shared" si="61"/>
        <v>0</v>
      </c>
      <c r="GM70">
        <f t="shared" si="62"/>
        <v>2596.23</v>
      </c>
      <c r="GN70">
        <f t="shared" si="63"/>
        <v>0</v>
      </c>
      <c r="GO70">
        <f t="shared" si="64"/>
        <v>2596.23</v>
      </c>
      <c r="GP70">
        <f t="shared" si="65"/>
        <v>0</v>
      </c>
      <c r="GR70">
        <v>0</v>
      </c>
      <c r="GS70">
        <v>3</v>
      </c>
      <c r="GT70">
        <v>0</v>
      </c>
      <c r="GU70" t="s">
        <v>3</v>
      </c>
      <c r="GV70">
        <f t="shared" si="66"/>
        <v>0</v>
      </c>
      <c r="GW70">
        <v>1</v>
      </c>
      <c r="GX70">
        <f t="shared" si="67"/>
        <v>0</v>
      </c>
      <c r="HA70">
        <v>0</v>
      </c>
      <c r="HB70">
        <v>0</v>
      </c>
      <c r="HC70">
        <f t="shared" si="68"/>
        <v>0</v>
      </c>
      <c r="HE70" t="s">
        <v>3</v>
      </c>
      <c r="HF70" t="s">
        <v>3</v>
      </c>
      <c r="HM70" t="s">
        <v>3</v>
      </c>
      <c r="HN70" t="s">
        <v>3</v>
      </c>
      <c r="HO70" t="s">
        <v>3</v>
      </c>
      <c r="HP70" t="s">
        <v>3</v>
      </c>
      <c r="HQ70" t="s">
        <v>3</v>
      </c>
      <c r="IK70">
        <v>0</v>
      </c>
    </row>
    <row r="71" spans="1:245" x14ac:dyDescent="0.2">
      <c r="A71">
        <v>17</v>
      </c>
      <c r="B71">
        <v>1</v>
      </c>
      <c r="C71">
        <f>ROW(SmtRes!A69)</f>
        <v>69</v>
      </c>
      <c r="D71">
        <f>ROW(EtalonRes!A68)</f>
        <v>68</v>
      </c>
      <c r="E71" t="s">
        <v>118</v>
      </c>
      <c r="F71" t="s">
        <v>119</v>
      </c>
      <c r="G71" t="s">
        <v>120</v>
      </c>
      <c r="H71" t="s">
        <v>121</v>
      </c>
      <c r="I71">
        <f>ROUND(40/100,9)</f>
        <v>0.4</v>
      </c>
      <c r="J71">
        <v>0</v>
      </c>
      <c r="K71">
        <f>ROUND(40/100,9)</f>
        <v>0.4</v>
      </c>
      <c r="O71">
        <f t="shared" si="32"/>
        <v>2423.25</v>
      </c>
      <c r="P71">
        <f t="shared" si="33"/>
        <v>138.61000000000001</v>
      </c>
      <c r="Q71">
        <f t="shared" si="34"/>
        <v>318.54000000000002</v>
      </c>
      <c r="R71">
        <f t="shared" si="35"/>
        <v>44.79</v>
      </c>
      <c r="S71">
        <f t="shared" si="36"/>
        <v>1966.1</v>
      </c>
      <c r="T71">
        <f t="shared" si="37"/>
        <v>0</v>
      </c>
      <c r="U71">
        <f t="shared" si="38"/>
        <v>5.9135999999999997</v>
      </c>
      <c r="V71">
        <f t="shared" si="39"/>
        <v>9.6000000000000002E-2</v>
      </c>
      <c r="W71">
        <f t="shared" si="40"/>
        <v>0</v>
      </c>
      <c r="X71">
        <f t="shared" si="41"/>
        <v>1910.35</v>
      </c>
      <c r="Y71">
        <f t="shared" si="42"/>
        <v>1307.08</v>
      </c>
      <c r="AA71">
        <v>203503229</v>
      </c>
      <c r="AB71">
        <f t="shared" si="43"/>
        <v>246.386</v>
      </c>
      <c r="AC71">
        <f t="shared" si="44"/>
        <v>30.29</v>
      </c>
      <c r="AD71">
        <f>ROUND(((((ET71*1.2))-((EU71*1.2)))+AE71),6)</f>
        <v>73.872</v>
      </c>
      <c r="AE71">
        <f t="shared" ref="AE71:AF74" si="69">ROUND(((EU71*1.2)),6)</f>
        <v>3.24</v>
      </c>
      <c r="AF71">
        <f t="shared" si="69"/>
        <v>142.22399999999999</v>
      </c>
      <c r="AG71">
        <f t="shared" si="46"/>
        <v>0</v>
      </c>
      <c r="AH71">
        <f t="shared" ref="AH71:AI74" si="70">((EW71*1.2))</f>
        <v>14.783999999999999</v>
      </c>
      <c r="AI71">
        <f t="shared" si="70"/>
        <v>0.24</v>
      </c>
      <c r="AJ71">
        <f t="shared" si="48"/>
        <v>0</v>
      </c>
      <c r="AK71">
        <v>210.37</v>
      </c>
      <c r="AL71">
        <v>30.29</v>
      </c>
      <c r="AM71">
        <v>61.56</v>
      </c>
      <c r="AN71">
        <v>2.7</v>
      </c>
      <c r="AO71">
        <v>118.52</v>
      </c>
      <c r="AP71">
        <v>0</v>
      </c>
      <c r="AQ71">
        <v>12.32</v>
      </c>
      <c r="AR71">
        <v>0.2</v>
      </c>
      <c r="AS71">
        <v>0</v>
      </c>
      <c r="AT71">
        <v>95</v>
      </c>
      <c r="AU71">
        <v>65</v>
      </c>
      <c r="AV71">
        <v>1</v>
      </c>
      <c r="AW71">
        <v>1</v>
      </c>
      <c r="AZ71">
        <v>1</v>
      </c>
      <c r="BA71">
        <v>34.56</v>
      </c>
      <c r="BB71">
        <v>10.78</v>
      </c>
      <c r="BC71">
        <v>11.44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2</v>
      </c>
      <c r="BJ71" t="s">
        <v>122</v>
      </c>
      <c r="BM71">
        <v>108001</v>
      </c>
      <c r="BN71">
        <v>0</v>
      </c>
      <c r="BO71" t="s">
        <v>119</v>
      </c>
      <c r="BP71">
        <v>1</v>
      </c>
      <c r="BQ71">
        <v>3</v>
      </c>
      <c r="BR71">
        <v>0</v>
      </c>
      <c r="BS71">
        <v>34.56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95</v>
      </c>
      <c r="CA71">
        <v>65</v>
      </c>
      <c r="CB71" t="s">
        <v>3</v>
      </c>
      <c r="CE71">
        <v>0</v>
      </c>
      <c r="CF71">
        <v>0</v>
      </c>
      <c r="CG71">
        <v>0</v>
      </c>
      <c r="CM71">
        <v>0</v>
      </c>
      <c r="CN71" t="s">
        <v>96</v>
      </c>
      <c r="CO71">
        <v>0</v>
      </c>
      <c r="CP71">
        <f t="shared" si="49"/>
        <v>2423.25</v>
      </c>
      <c r="CQ71">
        <f t="shared" si="50"/>
        <v>346.51759999999996</v>
      </c>
      <c r="CR71">
        <f t="shared" si="51"/>
        <v>796.34015999999997</v>
      </c>
      <c r="CS71">
        <f t="shared" si="52"/>
        <v>111.97440000000002</v>
      </c>
      <c r="CT71">
        <f t="shared" si="53"/>
        <v>4915.2614400000002</v>
      </c>
      <c r="CU71">
        <f t="shared" si="54"/>
        <v>0</v>
      </c>
      <c r="CV71">
        <f t="shared" si="55"/>
        <v>14.783999999999999</v>
      </c>
      <c r="CW71">
        <f t="shared" si="56"/>
        <v>0.24</v>
      </c>
      <c r="CX71">
        <f t="shared" si="57"/>
        <v>0</v>
      </c>
      <c r="CY71">
        <f t="shared" si="58"/>
        <v>1910.3454999999999</v>
      </c>
      <c r="CZ71">
        <f t="shared" si="59"/>
        <v>1307.0784999999998</v>
      </c>
      <c r="DC71" t="s">
        <v>3</v>
      </c>
      <c r="DD71" t="s">
        <v>3</v>
      </c>
      <c r="DE71" t="s">
        <v>22</v>
      </c>
      <c r="DF71" t="s">
        <v>22</v>
      </c>
      <c r="DG71" t="s">
        <v>22</v>
      </c>
      <c r="DH71" t="s">
        <v>3</v>
      </c>
      <c r="DI71" t="s">
        <v>22</v>
      </c>
      <c r="DJ71" t="s">
        <v>22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U71">
        <v>1013</v>
      </c>
      <c r="DV71" t="s">
        <v>121</v>
      </c>
      <c r="DW71" t="s">
        <v>121</v>
      </c>
      <c r="DX71">
        <v>1</v>
      </c>
      <c r="DZ71" t="s">
        <v>3</v>
      </c>
      <c r="EA71" t="s">
        <v>3</v>
      </c>
      <c r="EB71" t="s">
        <v>3</v>
      </c>
      <c r="EC71" t="s">
        <v>3</v>
      </c>
      <c r="EE71">
        <v>99545546</v>
      </c>
      <c r="EF71">
        <v>3</v>
      </c>
      <c r="EG71" t="s">
        <v>97</v>
      </c>
      <c r="EH71">
        <v>0</v>
      </c>
      <c r="EI71" t="s">
        <v>3</v>
      </c>
      <c r="EJ71">
        <v>2</v>
      </c>
      <c r="EK71">
        <v>108001</v>
      </c>
      <c r="EL71" t="s">
        <v>98</v>
      </c>
      <c r="EM71" t="s">
        <v>99</v>
      </c>
      <c r="EO71" t="s">
        <v>100</v>
      </c>
      <c r="EQ71">
        <v>131072</v>
      </c>
      <c r="ER71">
        <v>210.37</v>
      </c>
      <c r="ES71">
        <v>30.29</v>
      </c>
      <c r="ET71">
        <v>61.56</v>
      </c>
      <c r="EU71">
        <v>2.7</v>
      </c>
      <c r="EV71">
        <v>118.52</v>
      </c>
      <c r="EW71">
        <v>12.32</v>
      </c>
      <c r="EX71">
        <v>0.2</v>
      </c>
      <c r="EY71">
        <v>0</v>
      </c>
      <c r="FQ71">
        <v>0</v>
      </c>
      <c r="FR71">
        <f t="shared" si="60"/>
        <v>0</v>
      </c>
      <c r="FS71">
        <v>0</v>
      </c>
      <c r="FX71">
        <v>95</v>
      </c>
      <c r="FY71">
        <v>65</v>
      </c>
      <c r="GA71" t="s">
        <v>3</v>
      </c>
      <c r="GD71">
        <v>1</v>
      </c>
      <c r="GF71">
        <v>1271169299</v>
      </c>
      <c r="GG71">
        <v>2</v>
      </c>
      <c r="GH71">
        <v>1</v>
      </c>
      <c r="GI71">
        <v>2</v>
      </c>
      <c r="GJ71">
        <v>0</v>
      </c>
      <c r="GK71">
        <v>0</v>
      </c>
      <c r="GL71">
        <f t="shared" si="61"/>
        <v>0</v>
      </c>
      <c r="GM71">
        <f t="shared" si="62"/>
        <v>5640.68</v>
      </c>
      <c r="GN71">
        <f t="shared" si="63"/>
        <v>0</v>
      </c>
      <c r="GO71">
        <f t="shared" si="64"/>
        <v>5640.68</v>
      </c>
      <c r="GP71">
        <f t="shared" si="65"/>
        <v>0</v>
      </c>
      <c r="GR71">
        <v>0</v>
      </c>
      <c r="GS71">
        <v>3</v>
      </c>
      <c r="GT71">
        <v>0</v>
      </c>
      <c r="GU71" t="s">
        <v>3</v>
      </c>
      <c r="GV71">
        <f t="shared" si="66"/>
        <v>0</v>
      </c>
      <c r="GW71">
        <v>1</v>
      </c>
      <c r="GX71">
        <f t="shared" si="67"/>
        <v>0</v>
      </c>
      <c r="HA71">
        <v>0</v>
      </c>
      <c r="HB71">
        <v>0</v>
      </c>
      <c r="HC71">
        <f t="shared" si="68"/>
        <v>0</v>
      </c>
      <c r="HE71" t="s">
        <v>3</v>
      </c>
      <c r="HF71" t="s">
        <v>3</v>
      </c>
      <c r="HM71" t="s">
        <v>3</v>
      </c>
      <c r="HN71" t="s">
        <v>3</v>
      </c>
      <c r="HO71" t="s">
        <v>3</v>
      </c>
      <c r="HP71" t="s">
        <v>3</v>
      </c>
      <c r="HQ71" t="s">
        <v>3</v>
      </c>
      <c r="IK71">
        <v>0</v>
      </c>
    </row>
    <row r="72" spans="1:245" x14ac:dyDescent="0.2">
      <c r="A72">
        <v>17</v>
      </c>
      <c r="B72">
        <v>1</v>
      </c>
      <c r="C72">
        <f>ROW(SmtRes!A80)</f>
        <v>80</v>
      </c>
      <c r="D72">
        <f>ROW(EtalonRes!A79)</f>
        <v>79</v>
      </c>
      <c r="E72" t="s">
        <v>123</v>
      </c>
      <c r="F72" t="s">
        <v>119</v>
      </c>
      <c r="G72" t="s">
        <v>124</v>
      </c>
      <c r="H72" t="s">
        <v>121</v>
      </c>
      <c r="I72">
        <f>ROUND(16/100,9)</f>
        <v>0.16</v>
      </c>
      <c r="J72">
        <v>0</v>
      </c>
      <c r="K72">
        <f>ROUND(16/100,9)</f>
        <v>0.16</v>
      </c>
      <c r="O72">
        <f t="shared" si="32"/>
        <v>969.29</v>
      </c>
      <c r="P72">
        <f t="shared" si="33"/>
        <v>55.44</v>
      </c>
      <c r="Q72">
        <f t="shared" si="34"/>
        <v>127.41</v>
      </c>
      <c r="R72">
        <f t="shared" si="35"/>
        <v>17.920000000000002</v>
      </c>
      <c r="S72">
        <f t="shared" si="36"/>
        <v>786.44</v>
      </c>
      <c r="T72">
        <f t="shared" si="37"/>
        <v>0</v>
      </c>
      <c r="U72">
        <f t="shared" si="38"/>
        <v>2.36544</v>
      </c>
      <c r="V72">
        <f t="shared" si="39"/>
        <v>3.8399999999999997E-2</v>
      </c>
      <c r="W72">
        <f t="shared" si="40"/>
        <v>0</v>
      </c>
      <c r="X72">
        <f t="shared" si="41"/>
        <v>764.14</v>
      </c>
      <c r="Y72">
        <f t="shared" si="42"/>
        <v>522.83000000000004</v>
      </c>
      <c r="AA72">
        <v>203503229</v>
      </c>
      <c r="AB72">
        <f t="shared" si="43"/>
        <v>246.386</v>
      </c>
      <c r="AC72">
        <f t="shared" si="44"/>
        <v>30.29</v>
      </c>
      <c r="AD72">
        <f>ROUND(((((ET72*1.2))-((EU72*1.2)))+AE72),6)</f>
        <v>73.872</v>
      </c>
      <c r="AE72">
        <f t="shared" si="69"/>
        <v>3.24</v>
      </c>
      <c r="AF72">
        <f t="shared" si="69"/>
        <v>142.22399999999999</v>
      </c>
      <c r="AG72">
        <f t="shared" si="46"/>
        <v>0</v>
      </c>
      <c r="AH72">
        <f t="shared" si="70"/>
        <v>14.783999999999999</v>
      </c>
      <c r="AI72">
        <f t="shared" si="70"/>
        <v>0.24</v>
      </c>
      <c r="AJ72">
        <f t="shared" si="48"/>
        <v>0</v>
      </c>
      <c r="AK72">
        <v>210.37</v>
      </c>
      <c r="AL72">
        <v>30.29</v>
      </c>
      <c r="AM72">
        <v>61.56</v>
      </c>
      <c r="AN72">
        <v>2.7</v>
      </c>
      <c r="AO72">
        <v>118.52</v>
      </c>
      <c r="AP72">
        <v>0</v>
      </c>
      <c r="AQ72">
        <v>12.32</v>
      </c>
      <c r="AR72">
        <v>0.2</v>
      </c>
      <c r="AS72">
        <v>0</v>
      </c>
      <c r="AT72">
        <v>95</v>
      </c>
      <c r="AU72">
        <v>65</v>
      </c>
      <c r="AV72">
        <v>1</v>
      </c>
      <c r="AW72">
        <v>1</v>
      </c>
      <c r="AZ72">
        <v>1</v>
      </c>
      <c r="BA72">
        <v>34.56</v>
      </c>
      <c r="BB72">
        <v>10.78</v>
      </c>
      <c r="BC72">
        <v>11.44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122</v>
      </c>
      <c r="BM72">
        <v>108001</v>
      </c>
      <c r="BN72">
        <v>0</v>
      </c>
      <c r="BO72" t="s">
        <v>119</v>
      </c>
      <c r="BP72">
        <v>1</v>
      </c>
      <c r="BQ72">
        <v>3</v>
      </c>
      <c r="BR72">
        <v>0</v>
      </c>
      <c r="BS72">
        <v>34.56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95</v>
      </c>
      <c r="CA72">
        <v>65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96</v>
      </c>
      <c r="CO72">
        <v>0</v>
      </c>
      <c r="CP72">
        <f t="shared" si="49"/>
        <v>969.29000000000008</v>
      </c>
      <c r="CQ72">
        <f t="shared" si="50"/>
        <v>346.51759999999996</v>
      </c>
      <c r="CR72">
        <f t="shared" si="51"/>
        <v>796.34015999999997</v>
      </c>
      <c r="CS72">
        <f t="shared" si="52"/>
        <v>111.97440000000002</v>
      </c>
      <c r="CT72">
        <f t="shared" si="53"/>
        <v>4915.2614400000002</v>
      </c>
      <c r="CU72">
        <f t="shared" si="54"/>
        <v>0</v>
      </c>
      <c r="CV72">
        <f t="shared" si="55"/>
        <v>14.783999999999999</v>
      </c>
      <c r="CW72">
        <f t="shared" si="56"/>
        <v>0.24</v>
      </c>
      <c r="CX72">
        <f t="shared" si="57"/>
        <v>0</v>
      </c>
      <c r="CY72">
        <f t="shared" si="58"/>
        <v>764.14199999999994</v>
      </c>
      <c r="CZ72">
        <f t="shared" si="59"/>
        <v>522.83400000000006</v>
      </c>
      <c r="DC72" t="s">
        <v>3</v>
      </c>
      <c r="DD72" t="s">
        <v>3</v>
      </c>
      <c r="DE72" t="s">
        <v>22</v>
      </c>
      <c r="DF72" t="s">
        <v>22</v>
      </c>
      <c r="DG72" t="s">
        <v>22</v>
      </c>
      <c r="DH72" t="s">
        <v>3</v>
      </c>
      <c r="DI72" t="s">
        <v>22</v>
      </c>
      <c r="DJ72" t="s">
        <v>22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121</v>
      </c>
      <c r="DW72" t="s">
        <v>121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99545546</v>
      </c>
      <c r="EF72">
        <v>3</v>
      </c>
      <c r="EG72" t="s">
        <v>97</v>
      </c>
      <c r="EH72">
        <v>0</v>
      </c>
      <c r="EI72" t="s">
        <v>3</v>
      </c>
      <c r="EJ72">
        <v>2</v>
      </c>
      <c r="EK72">
        <v>108001</v>
      </c>
      <c r="EL72" t="s">
        <v>98</v>
      </c>
      <c r="EM72" t="s">
        <v>99</v>
      </c>
      <c r="EO72" t="s">
        <v>100</v>
      </c>
      <c r="EQ72">
        <v>131072</v>
      </c>
      <c r="ER72">
        <v>210.37</v>
      </c>
      <c r="ES72">
        <v>30.29</v>
      </c>
      <c r="ET72">
        <v>61.56</v>
      </c>
      <c r="EU72">
        <v>2.7</v>
      </c>
      <c r="EV72">
        <v>118.52</v>
      </c>
      <c r="EW72">
        <v>12.32</v>
      </c>
      <c r="EX72">
        <v>0.2</v>
      </c>
      <c r="EY72">
        <v>0</v>
      </c>
      <c r="FQ72">
        <v>0</v>
      </c>
      <c r="FR72">
        <f t="shared" si="60"/>
        <v>0</v>
      </c>
      <c r="FS72">
        <v>0</v>
      </c>
      <c r="FX72">
        <v>95</v>
      </c>
      <c r="FY72">
        <v>65</v>
      </c>
      <c r="GA72" t="s">
        <v>3</v>
      </c>
      <c r="GD72">
        <v>1</v>
      </c>
      <c r="GF72">
        <v>1581380277</v>
      </c>
      <c r="GG72">
        <v>2</v>
      </c>
      <c r="GH72">
        <v>1</v>
      </c>
      <c r="GI72">
        <v>2</v>
      </c>
      <c r="GJ72">
        <v>0</v>
      </c>
      <c r="GK72">
        <v>0</v>
      </c>
      <c r="GL72">
        <f t="shared" si="61"/>
        <v>0</v>
      </c>
      <c r="GM72">
        <f t="shared" si="62"/>
        <v>2256.2600000000002</v>
      </c>
      <c r="GN72">
        <f t="shared" si="63"/>
        <v>0</v>
      </c>
      <c r="GO72">
        <f t="shared" si="64"/>
        <v>2256.2600000000002</v>
      </c>
      <c r="GP72">
        <f t="shared" si="65"/>
        <v>0</v>
      </c>
      <c r="GR72">
        <v>0</v>
      </c>
      <c r="GS72">
        <v>3</v>
      </c>
      <c r="GT72">
        <v>0</v>
      </c>
      <c r="GU72" t="s">
        <v>3</v>
      </c>
      <c r="GV72">
        <f t="shared" si="66"/>
        <v>0</v>
      </c>
      <c r="GW72">
        <v>1</v>
      </c>
      <c r="GX72">
        <f t="shared" si="67"/>
        <v>0</v>
      </c>
      <c r="HA72">
        <v>0</v>
      </c>
      <c r="HB72">
        <v>0</v>
      </c>
      <c r="HC72">
        <f t="shared" si="68"/>
        <v>0</v>
      </c>
      <c r="HE72" t="s">
        <v>3</v>
      </c>
      <c r="HF72" t="s">
        <v>3</v>
      </c>
      <c r="HM72" t="s">
        <v>3</v>
      </c>
      <c r="HN72" t="s">
        <v>3</v>
      </c>
      <c r="HO72" t="s">
        <v>3</v>
      </c>
      <c r="HP72" t="s">
        <v>3</v>
      </c>
      <c r="HQ72" t="s">
        <v>3</v>
      </c>
      <c r="IK72">
        <v>0</v>
      </c>
    </row>
    <row r="73" spans="1:245" x14ac:dyDescent="0.2">
      <c r="A73">
        <v>17</v>
      </c>
      <c r="B73">
        <v>1</v>
      </c>
      <c r="C73">
        <f>ROW(SmtRes!A86)</f>
        <v>86</v>
      </c>
      <c r="D73">
        <f>ROW(EtalonRes!A85)</f>
        <v>85</v>
      </c>
      <c r="E73" t="s">
        <v>125</v>
      </c>
      <c r="F73" t="s">
        <v>126</v>
      </c>
      <c r="G73" t="s">
        <v>127</v>
      </c>
      <c r="H73" t="s">
        <v>94</v>
      </c>
      <c r="I73">
        <v>12</v>
      </c>
      <c r="J73">
        <v>0</v>
      </c>
      <c r="K73">
        <v>12</v>
      </c>
      <c r="O73">
        <f t="shared" si="32"/>
        <v>10577.97</v>
      </c>
      <c r="P73">
        <f t="shared" si="33"/>
        <v>1291.56</v>
      </c>
      <c r="Q73">
        <f t="shared" si="34"/>
        <v>0</v>
      </c>
      <c r="R73">
        <f t="shared" si="35"/>
        <v>0</v>
      </c>
      <c r="S73">
        <f t="shared" si="36"/>
        <v>9286.41</v>
      </c>
      <c r="T73">
        <f t="shared" si="37"/>
        <v>0</v>
      </c>
      <c r="U73">
        <f t="shared" si="38"/>
        <v>27.936</v>
      </c>
      <c r="V73">
        <f t="shared" si="39"/>
        <v>0</v>
      </c>
      <c r="W73">
        <f t="shared" si="40"/>
        <v>0</v>
      </c>
      <c r="X73">
        <f t="shared" si="41"/>
        <v>8822.09</v>
      </c>
      <c r="Y73">
        <f t="shared" si="42"/>
        <v>6036.17</v>
      </c>
      <c r="AA73">
        <v>203503229</v>
      </c>
      <c r="AB73">
        <f t="shared" si="43"/>
        <v>27.632000000000001</v>
      </c>
      <c r="AC73">
        <f t="shared" si="44"/>
        <v>5.24</v>
      </c>
      <c r="AD73">
        <f>ROUND(((((ET73*1.2))-((EU73*1.2)))+AE73),6)</f>
        <v>0</v>
      </c>
      <c r="AE73">
        <f t="shared" si="69"/>
        <v>0</v>
      </c>
      <c r="AF73">
        <f t="shared" si="69"/>
        <v>22.391999999999999</v>
      </c>
      <c r="AG73">
        <f t="shared" si="46"/>
        <v>0</v>
      </c>
      <c r="AH73">
        <f t="shared" si="70"/>
        <v>2.3279999999999998</v>
      </c>
      <c r="AI73">
        <f t="shared" si="70"/>
        <v>0</v>
      </c>
      <c r="AJ73">
        <f t="shared" si="48"/>
        <v>0</v>
      </c>
      <c r="AK73">
        <v>23.9</v>
      </c>
      <c r="AL73">
        <v>5.24</v>
      </c>
      <c r="AM73">
        <v>0</v>
      </c>
      <c r="AN73">
        <v>0</v>
      </c>
      <c r="AO73">
        <v>18.66</v>
      </c>
      <c r="AP73">
        <v>0</v>
      </c>
      <c r="AQ73">
        <v>1.94</v>
      </c>
      <c r="AR73">
        <v>0</v>
      </c>
      <c r="AS73">
        <v>0</v>
      </c>
      <c r="AT73">
        <v>95</v>
      </c>
      <c r="AU73">
        <v>65</v>
      </c>
      <c r="AV73">
        <v>1</v>
      </c>
      <c r="AW73">
        <v>1</v>
      </c>
      <c r="AZ73">
        <v>1</v>
      </c>
      <c r="BA73">
        <v>34.56</v>
      </c>
      <c r="BB73">
        <v>1</v>
      </c>
      <c r="BC73">
        <v>20.54</v>
      </c>
      <c r="BD73" t="s">
        <v>3</v>
      </c>
      <c r="BE73" t="s">
        <v>3</v>
      </c>
      <c r="BF73" t="s">
        <v>3</v>
      </c>
      <c r="BG73" t="s">
        <v>3</v>
      </c>
      <c r="BH73">
        <v>0</v>
      </c>
      <c r="BI73">
        <v>2</v>
      </c>
      <c r="BJ73" t="s">
        <v>128</v>
      </c>
      <c r="BM73">
        <v>108001</v>
      </c>
      <c r="BN73">
        <v>0</v>
      </c>
      <c r="BO73" t="s">
        <v>126</v>
      </c>
      <c r="BP73">
        <v>1</v>
      </c>
      <c r="BQ73">
        <v>3</v>
      </c>
      <c r="BR73">
        <v>0</v>
      </c>
      <c r="BS73">
        <v>34.56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3</v>
      </c>
      <c r="BZ73">
        <v>95</v>
      </c>
      <c r="CA73">
        <v>65</v>
      </c>
      <c r="CB73" t="s">
        <v>3</v>
      </c>
      <c r="CE73">
        <v>0</v>
      </c>
      <c r="CF73">
        <v>0</v>
      </c>
      <c r="CG73">
        <v>0</v>
      </c>
      <c r="CM73">
        <v>0</v>
      </c>
      <c r="CN73" t="s">
        <v>96</v>
      </c>
      <c r="CO73">
        <v>0</v>
      </c>
      <c r="CP73">
        <f t="shared" si="49"/>
        <v>10577.97</v>
      </c>
      <c r="CQ73">
        <f t="shared" si="50"/>
        <v>107.6296</v>
      </c>
      <c r="CR73">
        <f t="shared" si="51"/>
        <v>0</v>
      </c>
      <c r="CS73">
        <f t="shared" si="52"/>
        <v>0</v>
      </c>
      <c r="CT73">
        <f t="shared" si="53"/>
        <v>773.86752000000001</v>
      </c>
      <c r="CU73">
        <f t="shared" si="54"/>
        <v>0</v>
      </c>
      <c r="CV73">
        <f t="shared" si="55"/>
        <v>2.3279999999999998</v>
      </c>
      <c r="CW73">
        <f t="shared" si="56"/>
        <v>0</v>
      </c>
      <c r="CX73">
        <f t="shared" si="57"/>
        <v>0</v>
      </c>
      <c r="CY73">
        <f t="shared" si="58"/>
        <v>8822.0895</v>
      </c>
      <c r="CZ73">
        <f t="shared" si="59"/>
        <v>6036.1665000000003</v>
      </c>
      <c r="DC73" t="s">
        <v>3</v>
      </c>
      <c r="DD73" t="s">
        <v>3</v>
      </c>
      <c r="DE73" t="s">
        <v>22</v>
      </c>
      <c r="DF73" t="s">
        <v>22</v>
      </c>
      <c r="DG73" t="s">
        <v>22</v>
      </c>
      <c r="DH73" t="s">
        <v>3</v>
      </c>
      <c r="DI73" t="s">
        <v>22</v>
      </c>
      <c r="DJ73" t="s">
        <v>22</v>
      </c>
      <c r="DK73" t="s">
        <v>3</v>
      </c>
      <c r="DL73" t="s">
        <v>3</v>
      </c>
      <c r="DM73" t="s">
        <v>3</v>
      </c>
      <c r="DN73">
        <v>0</v>
      </c>
      <c r="DO73">
        <v>0</v>
      </c>
      <c r="DP73">
        <v>1</v>
      </c>
      <c r="DQ73">
        <v>1</v>
      </c>
      <c r="DU73">
        <v>1013</v>
      </c>
      <c r="DV73" t="s">
        <v>94</v>
      </c>
      <c r="DW73" t="s">
        <v>94</v>
      </c>
      <c r="DX73">
        <v>1</v>
      </c>
      <c r="DZ73" t="s">
        <v>3</v>
      </c>
      <c r="EA73" t="s">
        <v>3</v>
      </c>
      <c r="EB73" t="s">
        <v>3</v>
      </c>
      <c r="EC73" t="s">
        <v>3</v>
      </c>
      <c r="EE73">
        <v>99545546</v>
      </c>
      <c r="EF73">
        <v>3</v>
      </c>
      <c r="EG73" t="s">
        <v>97</v>
      </c>
      <c r="EH73">
        <v>0</v>
      </c>
      <c r="EI73" t="s">
        <v>3</v>
      </c>
      <c r="EJ73">
        <v>2</v>
      </c>
      <c r="EK73">
        <v>108001</v>
      </c>
      <c r="EL73" t="s">
        <v>98</v>
      </c>
      <c r="EM73" t="s">
        <v>99</v>
      </c>
      <c r="EO73" t="s">
        <v>100</v>
      </c>
      <c r="EQ73">
        <v>131072</v>
      </c>
      <c r="ER73">
        <v>23.9</v>
      </c>
      <c r="ES73">
        <v>5.24</v>
      </c>
      <c r="ET73">
        <v>0</v>
      </c>
      <c r="EU73">
        <v>0</v>
      </c>
      <c r="EV73">
        <v>18.66</v>
      </c>
      <c r="EW73">
        <v>1.94</v>
      </c>
      <c r="EX73">
        <v>0</v>
      </c>
      <c r="EY73">
        <v>0</v>
      </c>
      <c r="FQ73">
        <v>0</v>
      </c>
      <c r="FR73">
        <f t="shared" si="60"/>
        <v>0</v>
      </c>
      <c r="FS73">
        <v>0</v>
      </c>
      <c r="FX73">
        <v>95</v>
      </c>
      <c r="FY73">
        <v>65</v>
      </c>
      <c r="GA73" t="s">
        <v>3</v>
      </c>
      <c r="GD73">
        <v>1</v>
      </c>
      <c r="GF73">
        <v>-1667512751</v>
      </c>
      <c r="GG73">
        <v>2</v>
      </c>
      <c r="GH73">
        <v>1</v>
      </c>
      <c r="GI73">
        <v>2</v>
      </c>
      <c r="GJ73">
        <v>0</v>
      </c>
      <c r="GK73">
        <v>0</v>
      </c>
      <c r="GL73">
        <f t="shared" si="61"/>
        <v>0</v>
      </c>
      <c r="GM73">
        <f t="shared" si="62"/>
        <v>25436.23</v>
      </c>
      <c r="GN73">
        <f t="shared" si="63"/>
        <v>0</v>
      </c>
      <c r="GO73">
        <f t="shared" si="64"/>
        <v>25436.23</v>
      </c>
      <c r="GP73">
        <f t="shared" si="65"/>
        <v>0</v>
      </c>
      <c r="GR73">
        <v>0</v>
      </c>
      <c r="GS73">
        <v>3</v>
      </c>
      <c r="GT73">
        <v>0</v>
      </c>
      <c r="GU73" t="s">
        <v>3</v>
      </c>
      <c r="GV73">
        <f t="shared" si="66"/>
        <v>0</v>
      </c>
      <c r="GW73">
        <v>1</v>
      </c>
      <c r="GX73">
        <f t="shared" si="67"/>
        <v>0</v>
      </c>
      <c r="HA73">
        <v>0</v>
      </c>
      <c r="HB73">
        <v>0</v>
      </c>
      <c r="HC73">
        <f t="shared" si="68"/>
        <v>0</v>
      </c>
      <c r="HE73" t="s">
        <v>3</v>
      </c>
      <c r="HF73" t="s">
        <v>3</v>
      </c>
      <c r="HM73" t="s">
        <v>3</v>
      </c>
      <c r="HN73" t="s">
        <v>3</v>
      </c>
      <c r="HO73" t="s">
        <v>3</v>
      </c>
      <c r="HP73" t="s">
        <v>3</v>
      </c>
      <c r="HQ73" t="s">
        <v>3</v>
      </c>
      <c r="IK73">
        <v>0</v>
      </c>
    </row>
    <row r="74" spans="1:245" x14ac:dyDescent="0.2">
      <c r="A74">
        <v>17</v>
      </c>
      <c r="B74">
        <v>1</v>
      </c>
      <c r="C74">
        <f>ROW(SmtRes!A95)</f>
        <v>95</v>
      </c>
      <c r="D74">
        <f>ROW(EtalonRes!A94)</f>
        <v>94</v>
      </c>
      <c r="E74" t="s">
        <v>129</v>
      </c>
      <c r="F74" t="s">
        <v>130</v>
      </c>
      <c r="G74" t="s">
        <v>131</v>
      </c>
      <c r="H74" t="s">
        <v>94</v>
      </c>
      <c r="I74">
        <v>4</v>
      </c>
      <c r="J74">
        <v>0</v>
      </c>
      <c r="K74">
        <v>4</v>
      </c>
      <c r="O74">
        <f t="shared" si="32"/>
        <v>3655.57</v>
      </c>
      <c r="P74">
        <f t="shared" si="33"/>
        <v>430.52</v>
      </c>
      <c r="Q74">
        <f t="shared" si="34"/>
        <v>129.58000000000001</v>
      </c>
      <c r="R74">
        <f t="shared" si="35"/>
        <v>23.22</v>
      </c>
      <c r="S74">
        <f t="shared" si="36"/>
        <v>3095.47</v>
      </c>
      <c r="T74">
        <f t="shared" si="37"/>
        <v>0</v>
      </c>
      <c r="U74">
        <f t="shared" si="38"/>
        <v>9.3119999999999994</v>
      </c>
      <c r="V74">
        <f t="shared" si="39"/>
        <v>4.8000000000000001E-2</v>
      </c>
      <c r="W74">
        <f t="shared" si="40"/>
        <v>0</v>
      </c>
      <c r="X74">
        <f t="shared" si="41"/>
        <v>2962.76</v>
      </c>
      <c r="Y74">
        <f t="shared" si="42"/>
        <v>2027.15</v>
      </c>
      <c r="AA74">
        <v>203503229</v>
      </c>
      <c r="AB74">
        <f t="shared" si="43"/>
        <v>30.295999999999999</v>
      </c>
      <c r="AC74">
        <f t="shared" si="44"/>
        <v>5.24</v>
      </c>
      <c r="AD74">
        <f>ROUND(((((ET74*1.2))-((EU74*1.2)))+AE74),6)</f>
        <v>2.6640000000000001</v>
      </c>
      <c r="AE74">
        <f t="shared" si="69"/>
        <v>0.16800000000000001</v>
      </c>
      <c r="AF74">
        <f t="shared" si="69"/>
        <v>22.391999999999999</v>
      </c>
      <c r="AG74">
        <f t="shared" si="46"/>
        <v>0</v>
      </c>
      <c r="AH74">
        <f t="shared" si="70"/>
        <v>2.3279999999999998</v>
      </c>
      <c r="AI74">
        <f t="shared" si="70"/>
        <v>1.2E-2</v>
      </c>
      <c r="AJ74">
        <f t="shared" si="48"/>
        <v>0</v>
      </c>
      <c r="AK74">
        <v>26.12</v>
      </c>
      <c r="AL74">
        <v>5.24</v>
      </c>
      <c r="AM74">
        <v>2.2200000000000002</v>
      </c>
      <c r="AN74">
        <v>0.14000000000000001</v>
      </c>
      <c r="AO74">
        <v>18.66</v>
      </c>
      <c r="AP74">
        <v>0</v>
      </c>
      <c r="AQ74">
        <v>1.94</v>
      </c>
      <c r="AR74">
        <v>0.01</v>
      </c>
      <c r="AS74">
        <v>0</v>
      </c>
      <c r="AT74">
        <v>95</v>
      </c>
      <c r="AU74">
        <v>65</v>
      </c>
      <c r="AV74">
        <v>1</v>
      </c>
      <c r="AW74">
        <v>1</v>
      </c>
      <c r="AZ74">
        <v>1</v>
      </c>
      <c r="BA74">
        <v>34.56</v>
      </c>
      <c r="BB74">
        <v>12.16</v>
      </c>
      <c r="BC74">
        <v>20.54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132</v>
      </c>
      <c r="BM74">
        <v>108001</v>
      </c>
      <c r="BN74">
        <v>0</v>
      </c>
      <c r="BO74" t="s">
        <v>130</v>
      </c>
      <c r="BP74">
        <v>1</v>
      </c>
      <c r="BQ74">
        <v>3</v>
      </c>
      <c r="BR74">
        <v>0</v>
      </c>
      <c r="BS74">
        <v>34.56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95</v>
      </c>
      <c r="CA74">
        <v>65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96</v>
      </c>
      <c r="CO74">
        <v>0</v>
      </c>
      <c r="CP74">
        <f t="shared" si="49"/>
        <v>3655.5699999999997</v>
      </c>
      <c r="CQ74">
        <f t="shared" si="50"/>
        <v>107.6296</v>
      </c>
      <c r="CR74">
        <f t="shared" si="51"/>
        <v>32.394240000000003</v>
      </c>
      <c r="CS74">
        <f t="shared" si="52"/>
        <v>5.8060800000000006</v>
      </c>
      <c r="CT74">
        <f t="shared" si="53"/>
        <v>773.86752000000001</v>
      </c>
      <c r="CU74">
        <f t="shared" si="54"/>
        <v>0</v>
      </c>
      <c r="CV74">
        <f t="shared" si="55"/>
        <v>2.3279999999999998</v>
      </c>
      <c r="CW74">
        <f t="shared" si="56"/>
        <v>1.2E-2</v>
      </c>
      <c r="CX74">
        <f t="shared" si="57"/>
        <v>0</v>
      </c>
      <c r="CY74">
        <f t="shared" si="58"/>
        <v>2962.7554999999998</v>
      </c>
      <c r="CZ74">
        <f t="shared" si="59"/>
        <v>2027.1484999999998</v>
      </c>
      <c r="DC74" t="s">
        <v>3</v>
      </c>
      <c r="DD74" t="s">
        <v>3</v>
      </c>
      <c r="DE74" t="s">
        <v>22</v>
      </c>
      <c r="DF74" t="s">
        <v>22</v>
      </c>
      <c r="DG74" t="s">
        <v>22</v>
      </c>
      <c r="DH74" t="s">
        <v>3</v>
      </c>
      <c r="DI74" t="s">
        <v>22</v>
      </c>
      <c r="DJ74" t="s">
        <v>22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94</v>
      </c>
      <c r="DW74" t="s">
        <v>94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99545546</v>
      </c>
      <c r="EF74">
        <v>3</v>
      </c>
      <c r="EG74" t="s">
        <v>97</v>
      </c>
      <c r="EH74">
        <v>0</v>
      </c>
      <c r="EI74" t="s">
        <v>3</v>
      </c>
      <c r="EJ74">
        <v>2</v>
      </c>
      <c r="EK74">
        <v>108001</v>
      </c>
      <c r="EL74" t="s">
        <v>98</v>
      </c>
      <c r="EM74" t="s">
        <v>99</v>
      </c>
      <c r="EO74" t="s">
        <v>100</v>
      </c>
      <c r="EQ74">
        <v>131072</v>
      </c>
      <c r="ER74">
        <v>26.12</v>
      </c>
      <c r="ES74">
        <v>5.24</v>
      </c>
      <c r="ET74">
        <v>2.2200000000000002</v>
      </c>
      <c r="EU74">
        <v>0.14000000000000001</v>
      </c>
      <c r="EV74">
        <v>18.66</v>
      </c>
      <c r="EW74">
        <v>1.94</v>
      </c>
      <c r="EX74">
        <v>0.01</v>
      </c>
      <c r="EY74">
        <v>0</v>
      </c>
      <c r="FQ74">
        <v>0</v>
      </c>
      <c r="FR74">
        <f t="shared" si="60"/>
        <v>0</v>
      </c>
      <c r="FS74">
        <v>0</v>
      </c>
      <c r="FX74">
        <v>95</v>
      </c>
      <c r="FY74">
        <v>65</v>
      </c>
      <c r="GA74" t="s">
        <v>3</v>
      </c>
      <c r="GD74">
        <v>1</v>
      </c>
      <c r="GF74">
        <v>-1916829114</v>
      </c>
      <c r="GG74">
        <v>2</v>
      </c>
      <c r="GH74">
        <v>1</v>
      </c>
      <c r="GI74">
        <v>2</v>
      </c>
      <c r="GJ74">
        <v>0</v>
      </c>
      <c r="GK74">
        <v>0</v>
      </c>
      <c r="GL74">
        <f t="shared" si="61"/>
        <v>0</v>
      </c>
      <c r="GM74">
        <f t="shared" si="62"/>
        <v>8645.48</v>
      </c>
      <c r="GN74">
        <f t="shared" si="63"/>
        <v>0</v>
      </c>
      <c r="GO74">
        <f t="shared" si="64"/>
        <v>8645.48</v>
      </c>
      <c r="GP74">
        <f t="shared" si="65"/>
        <v>0</v>
      </c>
      <c r="GR74">
        <v>0</v>
      </c>
      <c r="GS74">
        <v>3</v>
      </c>
      <c r="GT74">
        <v>0</v>
      </c>
      <c r="GU74" t="s">
        <v>3</v>
      </c>
      <c r="GV74">
        <f t="shared" si="66"/>
        <v>0</v>
      </c>
      <c r="GW74">
        <v>1</v>
      </c>
      <c r="GX74">
        <f t="shared" si="67"/>
        <v>0</v>
      </c>
      <c r="HA74">
        <v>0</v>
      </c>
      <c r="HB74">
        <v>0</v>
      </c>
      <c r="HC74">
        <f t="shared" si="68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IK74">
        <v>0</v>
      </c>
    </row>
    <row r="76" spans="1:245" x14ac:dyDescent="0.2">
      <c r="A76" s="2">
        <v>51</v>
      </c>
      <c r="B76" s="2">
        <f>B62</f>
        <v>1</v>
      </c>
      <c r="C76" s="2">
        <f>A62</f>
        <v>4</v>
      </c>
      <c r="D76" s="2">
        <f>ROW(A62)</f>
        <v>62</v>
      </c>
      <c r="E76" s="2"/>
      <c r="F76" s="2" t="str">
        <f>IF(F62&lt;&gt;"",F62,"")</f>
        <v>Новый раздел</v>
      </c>
      <c r="G76" s="2" t="str">
        <f>IF(G62&lt;&gt;"",G62,"")</f>
        <v>Монтажные работы (RM-6)</v>
      </c>
      <c r="H76" s="2">
        <v>0</v>
      </c>
      <c r="I76" s="2"/>
      <c r="J76" s="2"/>
      <c r="K76" s="2"/>
      <c r="L76" s="2"/>
      <c r="M76" s="2"/>
      <c r="N76" s="2"/>
      <c r="O76" s="2">
        <f t="shared" ref="O76:T76" si="71">ROUND(AB76,2)</f>
        <v>63860.46</v>
      </c>
      <c r="P76" s="2">
        <f t="shared" si="71"/>
        <v>6069.94</v>
      </c>
      <c r="Q76" s="2">
        <f t="shared" si="71"/>
        <v>28002.66</v>
      </c>
      <c r="R76" s="2">
        <f t="shared" si="71"/>
        <v>10576.67</v>
      </c>
      <c r="S76" s="2">
        <f t="shared" si="71"/>
        <v>29787.86</v>
      </c>
      <c r="T76" s="2">
        <f t="shared" si="71"/>
        <v>0</v>
      </c>
      <c r="U76" s="2">
        <f>AH76</f>
        <v>89.640623999999988</v>
      </c>
      <c r="V76" s="2">
        <f>AI76</f>
        <v>25.699972799999998</v>
      </c>
      <c r="W76" s="2">
        <f>ROUND(AJ76,2)</f>
        <v>1.39</v>
      </c>
      <c r="X76" s="2">
        <f>ROUND(AK76,2)</f>
        <v>38346.31</v>
      </c>
      <c r="Y76" s="2">
        <f>ROUND(AL76,2)</f>
        <v>26236.94</v>
      </c>
      <c r="Z76" s="2"/>
      <c r="AA76" s="2"/>
      <c r="AB76" s="2">
        <f>ROUND(SUMIF(AA66:AA74,"=203503229",O66:O74),2)</f>
        <v>63860.46</v>
      </c>
      <c r="AC76" s="2">
        <f>ROUND(SUMIF(AA66:AA74,"=203503229",P66:P74),2)</f>
        <v>6069.94</v>
      </c>
      <c r="AD76" s="2">
        <f>ROUND(SUMIF(AA66:AA74,"=203503229",Q66:Q74),2)</f>
        <v>28002.66</v>
      </c>
      <c r="AE76" s="2">
        <f>ROUND(SUMIF(AA66:AA74,"=203503229",R66:R74),2)</f>
        <v>10576.67</v>
      </c>
      <c r="AF76" s="2">
        <f>ROUND(SUMIF(AA66:AA74,"=203503229",S66:S74),2)</f>
        <v>29787.86</v>
      </c>
      <c r="AG76" s="2">
        <f>ROUND(SUMIF(AA66:AA74,"=203503229",T66:T74),2)</f>
        <v>0</v>
      </c>
      <c r="AH76" s="2">
        <f>SUMIF(AA66:AA74,"=203503229",U66:U74)</f>
        <v>89.640623999999988</v>
      </c>
      <c r="AI76" s="2">
        <f>SUMIF(AA66:AA74,"=203503229",V66:V74)</f>
        <v>25.699972799999998</v>
      </c>
      <c r="AJ76" s="2">
        <f>ROUND(SUMIF(AA66:AA74,"=203503229",W66:W74),2)</f>
        <v>1.39</v>
      </c>
      <c r="AK76" s="2">
        <f>ROUND(SUMIF(AA66:AA74,"=203503229",X66:X74),2)</f>
        <v>38346.31</v>
      </c>
      <c r="AL76" s="2">
        <f>ROUND(SUMIF(AA66:AA74,"=203503229",Y66:Y74),2)</f>
        <v>26236.94</v>
      </c>
      <c r="AM76" s="2"/>
      <c r="AN76" s="2"/>
      <c r="AO76" s="2">
        <f t="shared" ref="AO76:BD76" si="72">ROUND(BX76,2)</f>
        <v>0</v>
      </c>
      <c r="AP76" s="2">
        <f t="shared" si="72"/>
        <v>0</v>
      </c>
      <c r="AQ76" s="2">
        <f t="shared" si="72"/>
        <v>0</v>
      </c>
      <c r="AR76" s="2">
        <f t="shared" si="72"/>
        <v>128443.71</v>
      </c>
      <c r="AS76" s="2">
        <f t="shared" si="72"/>
        <v>0</v>
      </c>
      <c r="AT76" s="2">
        <f t="shared" si="72"/>
        <v>128443.71</v>
      </c>
      <c r="AU76" s="2">
        <f t="shared" si="72"/>
        <v>0</v>
      </c>
      <c r="AV76" s="2">
        <f t="shared" si="72"/>
        <v>6069.94</v>
      </c>
      <c r="AW76" s="2">
        <f t="shared" si="72"/>
        <v>6069.94</v>
      </c>
      <c r="AX76" s="2">
        <f t="shared" si="72"/>
        <v>0</v>
      </c>
      <c r="AY76" s="2">
        <f t="shared" si="72"/>
        <v>6069.94</v>
      </c>
      <c r="AZ76" s="2">
        <f t="shared" si="72"/>
        <v>0</v>
      </c>
      <c r="BA76" s="2">
        <f t="shared" si="72"/>
        <v>0</v>
      </c>
      <c r="BB76" s="2">
        <f t="shared" si="72"/>
        <v>0</v>
      </c>
      <c r="BC76" s="2">
        <f t="shared" si="72"/>
        <v>0</v>
      </c>
      <c r="BD76" s="2">
        <f t="shared" si="72"/>
        <v>0</v>
      </c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>
        <f>ROUND(SUMIF(AA66:AA74,"=203503229",FQ66:FQ74),2)</f>
        <v>0</v>
      </c>
      <c r="BY76" s="2">
        <f>ROUND(SUMIF(AA66:AA74,"=203503229",FR66:FR74),2)</f>
        <v>0</v>
      </c>
      <c r="BZ76" s="2">
        <f>ROUND(SUMIF(AA66:AA74,"=203503229",GL66:GL74),2)</f>
        <v>0</v>
      </c>
      <c r="CA76" s="2">
        <f>ROUND(SUMIF(AA66:AA74,"=203503229",GM66:GM74),2)</f>
        <v>128443.71</v>
      </c>
      <c r="CB76" s="2">
        <f>ROUND(SUMIF(AA66:AA74,"=203503229",GN66:GN74),2)</f>
        <v>0</v>
      </c>
      <c r="CC76" s="2">
        <f>ROUND(SUMIF(AA66:AA74,"=203503229",GO66:GO74),2)</f>
        <v>128443.71</v>
      </c>
      <c r="CD76" s="2">
        <f>ROUND(SUMIF(AA66:AA74,"=203503229",GP66:GP74),2)</f>
        <v>0</v>
      </c>
      <c r="CE76" s="2">
        <f>AC76-BX76</f>
        <v>6069.94</v>
      </c>
      <c r="CF76" s="2">
        <f>AC76-BY76</f>
        <v>6069.94</v>
      </c>
      <c r="CG76" s="2">
        <f>BX76-BZ76</f>
        <v>0</v>
      </c>
      <c r="CH76" s="2">
        <f>AC76-BX76-BY76+BZ76</f>
        <v>6069.94</v>
      </c>
      <c r="CI76" s="2">
        <f>BY76-BZ76</f>
        <v>0</v>
      </c>
      <c r="CJ76" s="2">
        <f>ROUND(SUMIF(AA66:AA74,"=203503229",GX66:GX74),2)</f>
        <v>0</v>
      </c>
      <c r="CK76" s="2">
        <f>ROUND(SUMIF(AA66:AA74,"=203503229",GY66:GY74),2)</f>
        <v>0</v>
      </c>
      <c r="CL76" s="2">
        <f>ROUND(SUMIF(AA66:AA74,"=203503229",GZ66:GZ74),2)</f>
        <v>0</v>
      </c>
      <c r="CM76" s="2">
        <f>ROUND(SUMIF(AA66:AA74,"=203503229",HD66:HD74),2)</f>
        <v>0</v>
      </c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>
        <v>0</v>
      </c>
    </row>
    <row r="78" spans="1:245" x14ac:dyDescent="0.2">
      <c r="A78" s="4">
        <v>50</v>
      </c>
      <c r="B78" s="4">
        <v>0</v>
      </c>
      <c r="C78" s="4">
        <v>0</v>
      </c>
      <c r="D78" s="4">
        <v>1</v>
      </c>
      <c r="E78" s="4">
        <v>201</v>
      </c>
      <c r="F78" s="4">
        <f>ROUND(Source!O76,O78)</f>
        <v>63860.46</v>
      </c>
      <c r="G78" s="4" t="s">
        <v>36</v>
      </c>
      <c r="H78" s="4" t="s">
        <v>37</v>
      </c>
      <c r="I78" s="4"/>
      <c r="J78" s="4"/>
      <c r="K78" s="4">
        <v>201</v>
      </c>
      <c r="L78" s="4">
        <v>1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63860.46</v>
      </c>
      <c r="X78" s="4">
        <v>1</v>
      </c>
      <c r="Y78" s="4">
        <v>63860.46</v>
      </c>
      <c r="Z78" s="4"/>
      <c r="AA78" s="4"/>
      <c r="AB78" s="4"/>
    </row>
    <row r="79" spans="1:245" x14ac:dyDescent="0.2">
      <c r="A79" s="4">
        <v>50</v>
      </c>
      <c r="B79" s="4">
        <v>0</v>
      </c>
      <c r="C79" s="4">
        <v>0</v>
      </c>
      <c r="D79" s="4">
        <v>1</v>
      </c>
      <c r="E79" s="4">
        <v>202</v>
      </c>
      <c r="F79" s="4">
        <f>ROUND(Source!P76,O79)</f>
        <v>6069.94</v>
      </c>
      <c r="G79" s="4" t="s">
        <v>38</v>
      </c>
      <c r="H79" s="4" t="s">
        <v>39</v>
      </c>
      <c r="I79" s="4"/>
      <c r="J79" s="4"/>
      <c r="K79" s="4">
        <v>202</v>
      </c>
      <c r="L79" s="4">
        <v>2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6069.94</v>
      </c>
      <c r="X79" s="4">
        <v>1</v>
      </c>
      <c r="Y79" s="4">
        <v>6069.94</v>
      </c>
      <c r="Z79" s="4"/>
      <c r="AA79" s="4"/>
      <c r="AB79" s="4"/>
    </row>
    <row r="80" spans="1:245" x14ac:dyDescent="0.2">
      <c r="A80" s="4">
        <v>50</v>
      </c>
      <c r="B80" s="4">
        <v>0</v>
      </c>
      <c r="C80" s="4">
        <v>0</v>
      </c>
      <c r="D80" s="4">
        <v>1</v>
      </c>
      <c r="E80" s="4">
        <v>222</v>
      </c>
      <c r="F80" s="4">
        <f>ROUND(Source!AO76,O80)</f>
        <v>0</v>
      </c>
      <c r="G80" s="4" t="s">
        <v>40</v>
      </c>
      <c r="H80" s="4" t="s">
        <v>41</v>
      </c>
      <c r="I80" s="4"/>
      <c r="J80" s="4"/>
      <c r="K80" s="4">
        <v>222</v>
      </c>
      <c r="L80" s="4">
        <v>3</v>
      </c>
      <c r="M80" s="4">
        <v>3</v>
      </c>
      <c r="N80" s="4" t="s">
        <v>3</v>
      </c>
      <c r="O80" s="4">
        <v>2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225</v>
      </c>
      <c r="F81" s="4">
        <f>ROUND(Source!AV76,O81)</f>
        <v>6069.94</v>
      </c>
      <c r="G81" s="4" t="s">
        <v>42</v>
      </c>
      <c r="H81" s="4" t="s">
        <v>43</v>
      </c>
      <c r="I81" s="4"/>
      <c r="J81" s="4"/>
      <c r="K81" s="4">
        <v>225</v>
      </c>
      <c r="L81" s="4">
        <v>4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6069.94</v>
      </c>
      <c r="X81" s="4">
        <v>1</v>
      </c>
      <c r="Y81" s="4">
        <v>6069.94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226</v>
      </c>
      <c r="F82" s="4">
        <f>ROUND(Source!AW76,O82)</f>
        <v>6069.94</v>
      </c>
      <c r="G82" s="4" t="s">
        <v>44</v>
      </c>
      <c r="H82" s="4" t="s">
        <v>45</v>
      </c>
      <c r="I82" s="4"/>
      <c r="J82" s="4"/>
      <c r="K82" s="4">
        <v>226</v>
      </c>
      <c r="L82" s="4">
        <v>5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6069.94</v>
      </c>
      <c r="X82" s="4">
        <v>1</v>
      </c>
      <c r="Y82" s="4">
        <v>6069.94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227</v>
      </c>
      <c r="F83" s="4">
        <f>ROUND(Source!AX76,O83)</f>
        <v>0</v>
      </c>
      <c r="G83" s="4" t="s">
        <v>46</v>
      </c>
      <c r="H83" s="4" t="s">
        <v>47</v>
      </c>
      <c r="I83" s="4"/>
      <c r="J83" s="4"/>
      <c r="K83" s="4">
        <v>227</v>
      </c>
      <c r="L83" s="4">
        <v>6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228</v>
      </c>
      <c r="F84" s="4">
        <f>ROUND(Source!AY76,O84)</f>
        <v>6069.94</v>
      </c>
      <c r="G84" s="4" t="s">
        <v>48</v>
      </c>
      <c r="H84" s="4" t="s">
        <v>49</v>
      </c>
      <c r="I84" s="4"/>
      <c r="J84" s="4"/>
      <c r="K84" s="4">
        <v>228</v>
      </c>
      <c r="L84" s="4">
        <v>7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6069.94</v>
      </c>
      <c r="X84" s="4">
        <v>1</v>
      </c>
      <c r="Y84" s="4">
        <v>6069.94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216</v>
      </c>
      <c r="F85" s="4">
        <f>ROUND(Source!AP76,O85)</f>
        <v>0</v>
      </c>
      <c r="G85" s="4" t="s">
        <v>50</v>
      </c>
      <c r="H85" s="4" t="s">
        <v>51</v>
      </c>
      <c r="I85" s="4"/>
      <c r="J85" s="4"/>
      <c r="K85" s="4">
        <v>216</v>
      </c>
      <c r="L85" s="4">
        <v>8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0</v>
      </c>
      <c r="X85" s="4">
        <v>1</v>
      </c>
      <c r="Y85" s="4">
        <v>0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223</v>
      </c>
      <c r="F86" s="4">
        <f>ROUND(Source!AQ76,O86)</f>
        <v>0</v>
      </c>
      <c r="G86" s="4" t="s">
        <v>52</v>
      </c>
      <c r="H86" s="4" t="s">
        <v>53</v>
      </c>
      <c r="I86" s="4"/>
      <c r="J86" s="4"/>
      <c r="K86" s="4">
        <v>223</v>
      </c>
      <c r="L86" s="4">
        <v>9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229</v>
      </c>
      <c r="F87" s="4">
        <f>ROUND(Source!AZ76,O87)</f>
        <v>0</v>
      </c>
      <c r="G87" s="4" t="s">
        <v>54</v>
      </c>
      <c r="H87" s="4" t="s">
        <v>55</v>
      </c>
      <c r="I87" s="4"/>
      <c r="J87" s="4"/>
      <c r="K87" s="4">
        <v>229</v>
      </c>
      <c r="L87" s="4">
        <v>10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0</v>
      </c>
      <c r="X87" s="4">
        <v>1</v>
      </c>
      <c r="Y87" s="4">
        <v>0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203</v>
      </c>
      <c r="F88" s="4">
        <f>ROUND(Source!Q76,O88)</f>
        <v>28002.66</v>
      </c>
      <c r="G88" s="4" t="s">
        <v>56</v>
      </c>
      <c r="H88" s="4" t="s">
        <v>57</v>
      </c>
      <c r="I88" s="4"/>
      <c r="J88" s="4"/>
      <c r="K88" s="4">
        <v>203</v>
      </c>
      <c r="L88" s="4">
        <v>11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28002.66</v>
      </c>
      <c r="X88" s="4">
        <v>1</v>
      </c>
      <c r="Y88" s="4">
        <v>28002.66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231</v>
      </c>
      <c r="F89" s="4">
        <f>ROUND(Source!BB76,O89)</f>
        <v>0</v>
      </c>
      <c r="G89" s="4" t="s">
        <v>58</v>
      </c>
      <c r="H89" s="4" t="s">
        <v>59</v>
      </c>
      <c r="I89" s="4"/>
      <c r="J89" s="4"/>
      <c r="K89" s="4">
        <v>231</v>
      </c>
      <c r="L89" s="4">
        <v>12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204</v>
      </c>
      <c r="F90" s="4">
        <f>ROUND(Source!R76,O90)</f>
        <v>10576.67</v>
      </c>
      <c r="G90" s="4" t="s">
        <v>60</v>
      </c>
      <c r="H90" s="4" t="s">
        <v>61</v>
      </c>
      <c r="I90" s="4"/>
      <c r="J90" s="4"/>
      <c r="K90" s="4">
        <v>204</v>
      </c>
      <c r="L90" s="4">
        <v>13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10576.67</v>
      </c>
      <c r="X90" s="4">
        <v>1</v>
      </c>
      <c r="Y90" s="4">
        <v>10576.67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205</v>
      </c>
      <c r="F91" s="4">
        <f>ROUND(Source!S76,O91)</f>
        <v>29787.86</v>
      </c>
      <c r="G91" s="4" t="s">
        <v>62</v>
      </c>
      <c r="H91" s="4" t="s">
        <v>63</v>
      </c>
      <c r="I91" s="4"/>
      <c r="J91" s="4"/>
      <c r="K91" s="4">
        <v>205</v>
      </c>
      <c r="L91" s="4">
        <v>14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29787.86</v>
      </c>
      <c r="X91" s="4">
        <v>1</v>
      </c>
      <c r="Y91" s="4">
        <v>29787.86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232</v>
      </c>
      <c r="F92" s="4">
        <f>ROUND(Source!BC76,O92)</f>
        <v>0</v>
      </c>
      <c r="G92" s="4" t="s">
        <v>64</v>
      </c>
      <c r="H92" s="4" t="s">
        <v>65</v>
      </c>
      <c r="I92" s="4"/>
      <c r="J92" s="4"/>
      <c r="K92" s="4">
        <v>232</v>
      </c>
      <c r="L92" s="4">
        <v>15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214</v>
      </c>
      <c r="F93" s="4">
        <f>ROUND(Source!AS76,O93)</f>
        <v>0</v>
      </c>
      <c r="G93" s="4" t="s">
        <v>66</v>
      </c>
      <c r="H93" s="4" t="s">
        <v>67</v>
      </c>
      <c r="I93" s="4"/>
      <c r="J93" s="4"/>
      <c r="K93" s="4">
        <v>214</v>
      </c>
      <c r="L93" s="4">
        <v>16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0</v>
      </c>
      <c r="X93" s="4">
        <v>1</v>
      </c>
      <c r="Y93" s="4">
        <v>0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215</v>
      </c>
      <c r="F94" s="4">
        <f>ROUND(Source!AT76,O94)</f>
        <v>128443.71</v>
      </c>
      <c r="G94" s="4" t="s">
        <v>68</v>
      </c>
      <c r="H94" s="4" t="s">
        <v>69</v>
      </c>
      <c r="I94" s="4"/>
      <c r="J94" s="4"/>
      <c r="K94" s="4">
        <v>215</v>
      </c>
      <c r="L94" s="4">
        <v>17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128443.71</v>
      </c>
      <c r="X94" s="4">
        <v>1</v>
      </c>
      <c r="Y94" s="4">
        <v>128443.71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217</v>
      </c>
      <c r="F95" s="4">
        <f>ROUND(Source!AU76,O95)</f>
        <v>0</v>
      </c>
      <c r="G95" s="4" t="s">
        <v>70</v>
      </c>
      <c r="H95" s="4" t="s">
        <v>71</v>
      </c>
      <c r="I95" s="4"/>
      <c r="J95" s="4"/>
      <c r="K95" s="4">
        <v>217</v>
      </c>
      <c r="L95" s="4">
        <v>18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230</v>
      </c>
      <c r="F96" s="4">
        <f>ROUND(Source!BA76,O96)</f>
        <v>0</v>
      </c>
      <c r="G96" s="4" t="s">
        <v>72</v>
      </c>
      <c r="H96" s="4" t="s">
        <v>73</v>
      </c>
      <c r="I96" s="4"/>
      <c r="J96" s="4"/>
      <c r="K96" s="4">
        <v>230</v>
      </c>
      <c r="L96" s="4">
        <v>19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45" x14ac:dyDescent="0.2">
      <c r="A97" s="4">
        <v>50</v>
      </c>
      <c r="B97" s="4">
        <v>0</v>
      </c>
      <c r="C97" s="4">
        <v>0</v>
      </c>
      <c r="D97" s="4">
        <v>1</v>
      </c>
      <c r="E97" s="4">
        <v>206</v>
      </c>
      <c r="F97" s="4">
        <f>ROUND(Source!T76,O97)</f>
        <v>0</v>
      </c>
      <c r="G97" s="4" t="s">
        <v>74</v>
      </c>
      <c r="H97" s="4" t="s">
        <v>75</v>
      </c>
      <c r="I97" s="4"/>
      <c r="J97" s="4"/>
      <c r="K97" s="4">
        <v>206</v>
      </c>
      <c r="L97" s="4">
        <v>20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0</v>
      </c>
      <c r="X97" s="4">
        <v>1</v>
      </c>
      <c r="Y97" s="4">
        <v>0</v>
      </c>
      <c r="Z97" s="4"/>
      <c r="AA97" s="4"/>
      <c r="AB97" s="4"/>
    </row>
    <row r="98" spans="1:245" x14ac:dyDescent="0.2">
      <c r="A98" s="4">
        <v>50</v>
      </c>
      <c r="B98" s="4">
        <v>0</v>
      </c>
      <c r="C98" s="4">
        <v>0</v>
      </c>
      <c r="D98" s="4">
        <v>1</v>
      </c>
      <c r="E98" s="4">
        <v>207</v>
      </c>
      <c r="F98" s="4">
        <f>Source!U76</f>
        <v>89.640623999999988</v>
      </c>
      <c r="G98" s="4" t="s">
        <v>76</v>
      </c>
      <c r="H98" s="4" t="s">
        <v>77</v>
      </c>
      <c r="I98" s="4"/>
      <c r="J98" s="4"/>
      <c r="K98" s="4">
        <v>207</v>
      </c>
      <c r="L98" s="4">
        <v>21</v>
      </c>
      <c r="M98" s="4">
        <v>3</v>
      </c>
      <c r="N98" s="4" t="s">
        <v>3</v>
      </c>
      <c r="O98" s="4">
        <v>-1</v>
      </c>
      <c r="P98" s="4"/>
      <c r="Q98" s="4"/>
      <c r="R98" s="4"/>
      <c r="S98" s="4"/>
      <c r="T98" s="4"/>
      <c r="U98" s="4"/>
      <c r="V98" s="4"/>
      <c r="W98" s="4">
        <v>89.640623999999988</v>
      </c>
      <c r="X98" s="4">
        <v>1</v>
      </c>
      <c r="Y98" s="4">
        <v>89.640623999999988</v>
      </c>
      <c r="Z98" s="4"/>
      <c r="AA98" s="4"/>
      <c r="AB98" s="4"/>
    </row>
    <row r="99" spans="1:245" x14ac:dyDescent="0.2">
      <c r="A99" s="4">
        <v>50</v>
      </c>
      <c r="B99" s="4">
        <v>0</v>
      </c>
      <c r="C99" s="4">
        <v>0</v>
      </c>
      <c r="D99" s="4">
        <v>1</v>
      </c>
      <c r="E99" s="4">
        <v>208</v>
      </c>
      <c r="F99" s="4">
        <f>Source!V76</f>
        <v>25.699972799999998</v>
      </c>
      <c r="G99" s="4" t="s">
        <v>78</v>
      </c>
      <c r="H99" s="4" t="s">
        <v>79</v>
      </c>
      <c r="I99" s="4"/>
      <c r="J99" s="4"/>
      <c r="K99" s="4">
        <v>208</v>
      </c>
      <c r="L99" s="4">
        <v>22</v>
      </c>
      <c r="M99" s="4">
        <v>3</v>
      </c>
      <c r="N99" s="4" t="s">
        <v>3</v>
      </c>
      <c r="O99" s="4">
        <v>-1</v>
      </c>
      <c r="P99" s="4"/>
      <c r="Q99" s="4"/>
      <c r="R99" s="4"/>
      <c r="S99" s="4"/>
      <c r="T99" s="4"/>
      <c r="U99" s="4"/>
      <c r="V99" s="4"/>
      <c r="W99" s="4">
        <v>25.699972799999998</v>
      </c>
      <c r="X99" s="4">
        <v>1</v>
      </c>
      <c r="Y99" s="4">
        <v>25.699972799999998</v>
      </c>
      <c r="Z99" s="4"/>
      <c r="AA99" s="4"/>
      <c r="AB99" s="4"/>
    </row>
    <row r="100" spans="1:245" x14ac:dyDescent="0.2">
      <c r="A100" s="4">
        <v>50</v>
      </c>
      <c r="B100" s="4">
        <v>0</v>
      </c>
      <c r="C100" s="4">
        <v>0</v>
      </c>
      <c r="D100" s="4">
        <v>1</v>
      </c>
      <c r="E100" s="4">
        <v>209</v>
      </c>
      <c r="F100" s="4">
        <f>ROUND(Source!W76,O100)</f>
        <v>1.39</v>
      </c>
      <c r="G100" s="4" t="s">
        <v>80</v>
      </c>
      <c r="H100" s="4" t="s">
        <v>81</v>
      </c>
      <c r="I100" s="4"/>
      <c r="J100" s="4"/>
      <c r="K100" s="4">
        <v>209</v>
      </c>
      <c r="L100" s="4">
        <v>23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1.39</v>
      </c>
      <c r="X100" s="4">
        <v>1</v>
      </c>
      <c r="Y100" s="4">
        <v>1.39</v>
      </c>
      <c r="Z100" s="4"/>
      <c r="AA100" s="4"/>
      <c r="AB100" s="4"/>
    </row>
    <row r="101" spans="1:245" x14ac:dyDescent="0.2">
      <c r="A101" s="4">
        <v>50</v>
      </c>
      <c r="B101" s="4">
        <v>0</v>
      </c>
      <c r="C101" s="4">
        <v>0</v>
      </c>
      <c r="D101" s="4">
        <v>1</v>
      </c>
      <c r="E101" s="4">
        <v>233</v>
      </c>
      <c r="F101" s="4">
        <f>ROUND(Source!BD76,O101)</f>
        <v>0</v>
      </c>
      <c r="G101" s="4" t="s">
        <v>82</v>
      </c>
      <c r="H101" s="4" t="s">
        <v>83</v>
      </c>
      <c r="I101" s="4"/>
      <c r="J101" s="4"/>
      <c r="K101" s="4">
        <v>233</v>
      </c>
      <c r="L101" s="4">
        <v>24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0</v>
      </c>
      <c r="X101" s="4">
        <v>1</v>
      </c>
      <c r="Y101" s="4">
        <v>0</v>
      </c>
      <c r="Z101" s="4"/>
      <c r="AA101" s="4"/>
      <c r="AB101" s="4"/>
    </row>
    <row r="102" spans="1:245" x14ac:dyDescent="0.2">
      <c r="A102" s="4">
        <v>50</v>
      </c>
      <c r="B102" s="4">
        <v>0</v>
      </c>
      <c r="C102" s="4">
        <v>0</v>
      </c>
      <c r="D102" s="4">
        <v>1</v>
      </c>
      <c r="E102" s="4">
        <v>210</v>
      </c>
      <c r="F102" s="4">
        <f>ROUND(Source!X76,O102)</f>
        <v>38346.31</v>
      </c>
      <c r="G102" s="4" t="s">
        <v>84</v>
      </c>
      <c r="H102" s="4" t="s">
        <v>85</v>
      </c>
      <c r="I102" s="4"/>
      <c r="J102" s="4"/>
      <c r="K102" s="4">
        <v>210</v>
      </c>
      <c r="L102" s="4">
        <v>25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38346.31</v>
      </c>
      <c r="X102" s="4">
        <v>1</v>
      </c>
      <c r="Y102" s="4">
        <v>38346.31</v>
      </c>
      <c r="Z102" s="4"/>
      <c r="AA102" s="4"/>
      <c r="AB102" s="4"/>
    </row>
    <row r="103" spans="1:245" x14ac:dyDescent="0.2">
      <c r="A103" s="4">
        <v>50</v>
      </c>
      <c r="B103" s="4">
        <v>0</v>
      </c>
      <c r="C103" s="4">
        <v>0</v>
      </c>
      <c r="D103" s="4">
        <v>1</v>
      </c>
      <c r="E103" s="4">
        <v>211</v>
      </c>
      <c r="F103" s="4">
        <f>ROUND(Source!Y76,O103)</f>
        <v>26236.94</v>
      </c>
      <c r="G103" s="4" t="s">
        <v>86</v>
      </c>
      <c r="H103" s="4" t="s">
        <v>87</v>
      </c>
      <c r="I103" s="4"/>
      <c r="J103" s="4"/>
      <c r="K103" s="4">
        <v>211</v>
      </c>
      <c r="L103" s="4">
        <v>26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26236.94</v>
      </c>
      <c r="X103" s="4">
        <v>1</v>
      </c>
      <c r="Y103" s="4">
        <v>26236.94</v>
      </c>
      <c r="Z103" s="4"/>
      <c r="AA103" s="4"/>
      <c r="AB103" s="4"/>
    </row>
    <row r="104" spans="1:245" x14ac:dyDescent="0.2">
      <c r="A104" s="4">
        <v>50</v>
      </c>
      <c r="B104" s="4">
        <v>0</v>
      </c>
      <c r="C104" s="4">
        <v>0</v>
      </c>
      <c r="D104" s="4">
        <v>1</v>
      </c>
      <c r="E104" s="4">
        <v>224</v>
      </c>
      <c r="F104" s="4">
        <f>ROUND(Source!AR76,O104)</f>
        <v>128443.71</v>
      </c>
      <c r="G104" s="4" t="s">
        <v>88</v>
      </c>
      <c r="H104" s="4" t="s">
        <v>89</v>
      </c>
      <c r="I104" s="4"/>
      <c r="J104" s="4"/>
      <c r="K104" s="4">
        <v>224</v>
      </c>
      <c r="L104" s="4">
        <v>27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128443.71</v>
      </c>
      <c r="X104" s="4">
        <v>1</v>
      </c>
      <c r="Y104" s="4">
        <v>128443.71</v>
      </c>
      <c r="Z104" s="4"/>
      <c r="AA104" s="4"/>
      <c r="AB104" s="4"/>
    </row>
    <row r="106" spans="1:245" x14ac:dyDescent="0.2">
      <c r="A106" s="1">
        <v>4</v>
      </c>
      <c r="B106" s="1">
        <v>1</v>
      </c>
      <c r="C106" s="1"/>
      <c r="D106" s="1">
        <f>ROW(A122)</f>
        <v>122</v>
      </c>
      <c r="E106" s="1"/>
      <c r="F106" s="1" t="s">
        <v>14</v>
      </c>
      <c r="G106" s="1" t="s">
        <v>133</v>
      </c>
      <c r="H106" s="1" t="s">
        <v>3</v>
      </c>
      <c r="I106" s="1">
        <v>0</v>
      </c>
      <c r="J106" s="1"/>
      <c r="K106" s="1">
        <v>-1</v>
      </c>
      <c r="L106" s="1"/>
      <c r="M106" s="1" t="s">
        <v>3</v>
      </c>
      <c r="N106" s="1"/>
      <c r="O106" s="1"/>
      <c r="P106" s="1"/>
      <c r="Q106" s="1"/>
      <c r="R106" s="1"/>
      <c r="S106" s="1">
        <v>0</v>
      </c>
      <c r="T106" s="1"/>
      <c r="U106" s="1" t="s">
        <v>3</v>
      </c>
      <c r="V106" s="1">
        <v>0</v>
      </c>
      <c r="W106" s="1"/>
      <c r="X106" s="1"/>
      <c r="Y106" s="1"/>
      <c r="Z106" s="1"/>
      <c r="AA106" s="1"/>
      <c r="AB106" s="1" t="s">
        <v>3</v>
      </c>
      <c r="AC106" s="1" t="s">
        <v>3</v>
      </c>
      <c r="AD106" s="1" t="s">
        <v>3</v>
      </c>
      <c r="AE106" s="1" t="s">
        <v>3</v>
      </c>
      <c r="AF106" s="1" t="s">
        <v>3</v>
      </c>
      <c r="AG106" s="1" t="s">
        <v>3</v>
      </c>
      <c r="AH106" s="1"/>
      <c r="AI106" s="1"/>
      <c r="AJ106" s="1"/>
      <c r="AK106" s="1"/>
      <c r="AL106" s="1"/>
      <c r="AM106" s="1"/>
      <c r="AN106" s="1"/>
      <c r="AO106" s="1"/>
      <c r="AP106" s="1" t="s">
        <v>3</v>
      </c>
      <c r="AQ106" s="1" t="s">
        <v>3</v>
      </c>
      <c r="AR106" s="1" t="s">
        <v>3</v>
      </c>
      <c r="AS106" s="1"/>
      <c r="AT106" s="1"/>
      <c r="AU106" s="1"/>
      <c r="AV106" s="1"/>
      <c r="AW106" s="1"/>
      <c r="AX106" s="1"/>
      <c r="AY106" s="1"/>
      <c r="AZ106" s="1" t="s">
        <v>3</v>
      </c>
      <c r="BA106" s="1"/>
      <c r="BB106" s="1" t="s">
        <v>3</v>
      </c>
      <c r="BC106" s="1" t="s">
        <v>3</v>
      </c>
      <c r="BD106" s="1" t="s">
        <v>3</v>
      </c>
      <c r="BE106" s="1" t="s">
        <v>3</v>
      </c>
      <c r="BF106" s="1" t="s">
        <v>3</v>
      </c>
      <c r="BG106" s="1" t="s">
        <v>3</v>
      </c>
      <c r="BH106" s="1" t="s">
        <v>3</v>
      </c>
      <c r="BI106" s="1" t="s">
        <v>3</v>
      </c>
      <c r="BJ106" s="1" t="s">
        <v>3</v>
      </c>
      <c r="BK106" s="1" t="s">
        <v>3</v>
      </c>
      <c r="BL106" s="1" t="s">
        <v>3</v>
      </c>
      <c r="BM106" s="1" t="s">
        <v>3</v>
      </c>
      <c r="BN106" s="1" t="s">
        <v>3</v>
      </c>
      <c r="BO106" s="1" t="s">
        <v>3</v>
      </c>
      <c r="BP106" s="1" t="s">
        <v>3</v>
      </c>
      <c r="BQ106" s="1"/>
      <c r="BR106" s="1"/>
      <c r="BS106" s="1"/>
      <c r="BT106" s="1"/>
      <c r="BU106" s="1"/>
      <c r="BV106" s="1"/>
      <c r="BW106" s="1"/>
      <c r="BX106" s="1">
        <v>0</v>
      </c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>
        <v>0</v>
      </c>
    </row>
    <row r="108" spans="1:245" x14ac:dyDescent="0.2">
      <c r="A108" s="2">
        <v>52</v>
      </c>
      <c r="B108" s="2">
        <f t="shared" ref="B108:G108" si="73">B122</f>
        <v>1</v>
      </c>
      <c r="C108" s="2">
        <f t="shared" si="73"/>
        <v>4</v>
      </c>
      <c r="D108" s="2">
        <f t="shared" si="73"/>
        <v>106</v>
      </c>
      <c r="E108" s="2">
        <f t="shared" si="73"/>
        <v>0</v>
      </c>
      <c r="F108" s="2" t="str">
        <f t="shared" si="73"/>
        <v>Новый раздел</v>
      </c>
      <c r="G108" s="2" t="str">
        <f t="shared" si="73"/>
        <v>Монтиажные работы МППУ</v>
      </c>
      <c r="H108" s="2"/>
      <c r="I108" s="2"/>
      <c r="J108" s="2"/>
      <c r="K108" s="2"/>
      <c r="L108" s="2"/>
      <c r="M108" s="2"/>
      <c r="N108" s="2"/>
      <c r="O108" s="2">
        <f t="shared" ref="O108:AT108" si="74">O122</f>
        <v>28292.92</v>
      </c>
      <c r="P108" s="2">
        <f t="shared" si="74"/>
        <v>5873.11</v>
      </c>
      <c r="Q108" s="2">
        <f t="shared" si="74"/>
        <v>1685.02</v>
      </c>
      <c r="R108" s="2">
        <f t="shared" si="74"/>
        <v>240.11</v>
      </c>
      <c r="S108" s="2">
        <f t="shared" si="74"/>
        <v>20734.79</v>
      </c>
      <c r="T108" s="2">
        <f t="shared" si="74"/>
        <v>0</v>
      </c>
      <c r="U108" s="2">
        <f t="shared" si="74"/>
        <v>60.565800000000003</v>
      </c>
      <c r="V108" s="2">
        <f t="shared" si="74"/>
        <v>0.51359999999999983</v>
      </c>
      <c r="W108" s="2">
        <f t="shared" si="74"/>
        <v>0</v>
      </c>
      <c r="X108" s="2">
        <f t="shared" si="74"/>
        <v>19419.12</v>
      </c>
      <c r="Y108" s="2">
        <f t="shared" si="74"/>
        <v>13492.6</v>
      </c>
      <c r="Z108" s="2">
        <f t="shared" si="74"/>
        <v>0</v>
      </c>
      <c r="AA108" s="2">
        <f t="shared" si="74"/>
        <v>0</v>
      </c>
      <c r="AB108" s="2">
        <f t="shared" si="74"/>
        <v>28292.92</v>
      </c>
      <c r="AC108" s="2">
        <f t="shared" si="74"/>
        <v>5873.11</v>
      </c>
      <c r="AD108" s="2">
        <f t="shared" si="74"/>
        <v>1685.02</v>
      </c>
      <c r="AE108" s="2">
        <f t="shared" si="74"/>
        <v>240.11</v>
      </c>
      <c r="AF108" s="2">
        <f t="shared" si="74"/>
        <v>20734.79</v>
      </c>
      <c r="AG108" s="2">
        <f t="shared" si="74"/>
        <v>0</v>
      </c>
      <c r="AH108" s="2">
        <f t="shared" si="74"/>
        <v>60.565800000000003</v>
      </c>
      <c r="AI108" s="2">
        <f t="shared" si="74"/>
        <v>0.51359999999999983</v>
      </c>
      <c r="AJ108" s="2">
        <f t="shared" si="74"/>
        <v>0</v>
      </c>
      <c r="AK108" s="2">
        <f t="shared" si="74"/>
        <v>19419.12</v>
      </c>
      <c r="AL108" s="2">
        <f t="shared" si="74"/>
        <v>13492.6</v>
      </c>
      <c r="AM108" s="2">
        <f t="shared" si="74"/>
        <v>0</v>
      </c>
      <c r="AN108" s="2">
        <f t="shared" si="74"/>
        <v>0</v>
      </c>
      <c r="AO108" s="2">
        <f t="shared" si="74"/>
        <v>0</v>
      </c>
      <c r="AP108" s="2">
        <f t="shared" si="74"/>
        <v>0</v>
      </c>
      <c r="AQ108" s="2">
        <f t="shared" si="74"/>
        <v>0</v>
      </c>
      <c r="AR108" s="2">
        <f t="shared" si="74"/>
        <v>61204.639999999999</v>
      </c>
      <c r="AS108" s="2">
        <f t="shared" si="74"/>
        <v>0</v>
      </c>
      <c r="AT108" s="2">
        <f t="shared" si="74"/>
        <v>61204.639999999999</v>
      </c>
      <c r="AU108" s="2">
        <f t="shared" ref="AU108:BZ108" si="75">AU122</f>
        <v>0</v>
      </c>
      <c r="AV108" s="2">
        <f t="shared" si="75"/>
        <v>5873.11</v>
      </c>
      <c r="AW108" s="2">
        <f t="shared" si="75"/>
        <v>5873.11</v>
      </c>
      <c r="AX108" s="2">
        <f t="shared" si="75"/>
        <v>0</v>
      </c>
      <c r="AY108" s="2">
        <f t="shared" si="75"/>
        <v>5873.11</v>
      </c>
      <c r="AZ108" s="2">
        <f t="shared" si="75"/>
        <v>0</v>
      </c>
      <c r="BA108" s="2">
        <f t="shared" si="75"/>
        <v>0</v>
      </c>
      <c r="BB108" s="2">
        <f t="shared" si="75"/>
        <v>0</v>
      </c>
      <c r="BC108" s="2">
        <f t="shared" si="75"/>
        <v>0</v>
      </c>
      <c r="BD108" s="2">
        <f t="shared" si="75"/>
        <v>0</v>
      </c>
      <c r="BE108" s="2">
        <f t="shared" si="75"/>
        <v>0</v>
      </c>
      <c r="BF108" s="2">
        <f t="shared" si="75"/>
        <v>0</v>
      </c>
      <c r="BG108" s="2">
        <f t="shared" si="75"/>
        <v>0</v>
      </c>
      <c r="BH108" s="2">
        <f t="shared" si="75"/>
        <v>0</v>
      </c>
      <c r="BI108" s="2">
        <f t="shared" si="75"/>
        <v>0</v>
      </c>
      <c r="BJ108" s="2">
        <f t="shared" si="75"/>
        <v>0</v>
      </c>
      <c r="BK108" s="2">
        <f t="shared" si="75"/>
        <v>0</v>
      </c>
      <c r="BL108" s="2">
        <f t="shared" si="75"/>
        <v>0</v>
      </c>
      <c r="BM108" s="2">
        <f t="shared" si="75"/>
        <v>0</v>
      </c>
      <c r="BN108" s="2">
        <f t="shared" si="75"/>
        <v>0</v>
      </c>
      <c r="BO108" s="2">
        <f t="shared" si="75"/>
        <v>0</v>
      </c>
      <c r="BP108" s="2">
        <f t="shared" si="75"/>
        <v>0</v>
      </c>
      <c r="BQ108" s="2">
        <f t="shared" si="75"/>
        <v>0</v>
      </c>
      <c r="BR108" s="2">
        <f t="shared" si="75"/>
        <v>0</v>
      </c>
      <c r="BS108" s="2">
        <f t="shared" si="75"/>
        <v>0</v>
      </c>
      <c r="BT108" s="2">
        <f t="shared" si="75"/>
        <v>0</v>
      </c>
      <c r="BU108" s="2">
        <f t="shared" si="75"/>
        <v>0</v>
      </c>
      <c r="BV108" s="2">
        <f t="shared" si="75"/>
        <v>0</v>
      </c>
      <c r="BW108" s="2">
        <f t="shared" si="75"/>
        <v>0</v>
      </c>
      <c r="BX108" s="2">
        <f t="shared" si="75"/>
        <v>0</v>
      </c>
      <c r="BY108" s="2">
        <f t="shared" si="75"/>
        <v>0</v>
      </c>
      <c r="BZ108" s="2">
        <f t="shared" si="75"/>
        <v>0</v>
      </c>
      <c r="CA108" s="2">
        <f t="shared" ref="CA108:DF108" si="76">CA122</f>
        <v>61204.639999999999</v>
      </c>
      <c r="CB108" s="2">
        <f t="shared" si="76"/>
        <v>0</v>
      </c>
      <c r="CC108" s="2">
        <f t="shared" si="76"/>
        <v>61204.639999999999</v>
      </c>
      <c r="CD108" s="2">
        <f t="shared" si="76"/>
        <v>0</v>
      </c>
      <c r="CE108" s="2">
        <f t="shared" si="76"/>
        <v>5873.11</v>
      </c>
      <c r="CF108" s="2">
        <f t="shared" si="76"/>
        <v>5873.11</v>
      </c>
      <c r="CG108" s="2">
        <f t="shared" si="76"/>
        <v>0</v>
      </c>
      <c r="CH108" s="2">
        <f t="shared" si="76"/>
        <v>5873.11</v>
      </c>
      <c r="CI108" s="2">
        <f t="shared" si="76"/>
        <v>0</v>
      </c>
      <c r="CJ108" s="2">
        <f t="shared" si="76"/>
        <v>0</v>
      </c>
      <c r="CK108" s="2">
        <f t="shared" si="76"/>
        <v>0</v>
      </c>
      <c r="CL108" s="2">
        <f t="shared" si="76"/>
        <v>0</v>
      </c>
      <c r="CM108" s="2">
        <f t="shared" si="76"/>
        <v>0</v>
      </c>
      <c r="CN108" s="2">
        <f t="shared" si="76"/>
        <v>0</v>
      </c>
      <c r="CO108" s="2">
        <f t="shared" si="76"/>
        <v>0</v>
      </c>
      <c r="CP108" s="2">
        <f t="shared" si="76"/>
        <v>0</v>
      </c>
      <c r="CQ108" s="2">
        <f t="shared" si="76"/>
        <v>0</v>
      </c>
      <c r="CR108" s="2">
        <f t="shared" si="76"/>
        <v>0</v>
      </c>
      <c r="CS108" s="2">
        <f t="shared" si="76"/>
        <v>0</v>
      </c>
      <c r="CT108" s="2">
        <f t="shared" si="76"/>
        <v>0</v>
      </c>
      <c r="CU108" s="2">
        <f t="shared" si="76"/>
        <v>0</v>
      </c>
      <c r="CV108" s="2">
        <f t="shared" si="76"/>
        <v>0</v>
      </c>
      <c r="CW108" s="2">
        <f t="shared" si="76"/>
        <v>0</v>
      </c>
      <c r="CX108" s="2">
        <f t="shared" si="76"/>
        <v>0</v>
      </c>
      <c r="CY108" s="2">
        <f t="shared" si="76"/>
        <v>0</v>
      </c>
      <c r="CZ108" s="2">
        <f t="shared" si="76"/>
        <v>0</v>
      </c>
      <c r="DA108" s="2">
        <f t="shared" si="76"/>
        <v>0</v>
      </c>
      <c r="DB108" s="2">
        <f t="shared" si="76"/>
        <v>0</v>
      </c>
      <c r="DC108" s="2">
        <f t="shared" si="76"/>
        <v>0</v>
      </c>
      <c r="DD108" s="2">
        <f t="shared" si="76"/>
        <v>0</v>
      </c>
      <c r="DE108" s="2">
        <f t="shared" si="76"/>
        <v>0</v>
      </c>
      <c r="DF108" s="2">
        <f t="shared" si="76"/>
        <v>0</v>
      </c>
      <c r="DG108" s="3">
        <f t="shared" ref="DG108:EL108" si="77">DG122</f>
        <v>0</v>
      </c>
      <c r="DH108" s="3">
        <f t="shared" si="77"/>
        <v>0</v>
      </c>
      <c r="DI108" s="3">
        <f t="shared" si="77"/>
        <v>0</v>
      </c>
      <c r="DJ108" s="3">
        <f t="shared" si="77"/>
        <v>0</v>
      </c>
      <c r="DK108" s="3">
        <f t="shared" si="77"/>
        <v>0</v>
      </c>
      <c r="DL108" s="3">
        <f t="shared" si="77"/>
        <v>0</v>
      </c>
      <c r="DM108" s="3">
        <f t="shared" si="77"/>
        <v>0</v>
      </c>
      <c r="DN108" s="3">
        <f t="shared" si="77"/>
        <v>0</v>
      </c>
      <c r="DO108" s="3">
        <f t="shared" si="77"/>
        <v>0</v>
      </c>
      <c r="DP108" s="3">
        <f t="shared" si="77"/>
        <v>0</v>
      </c>
      <c r="DQ108" s="3">
        <f t="shared" si="77"/>
        <v>0</v>
      </c>
      <c r="DR108" s="3">
        <f t="shared" si="77"/>
        <v>0</v>
      </c>
      <c r="DS108" s="3">
        <f t="shared" si="77"/>
        <v>0</v>
      </c>
      <c r="DT108" s="3">
        <f t="shared" si="77"/>
        <v>0</v>
      </c>
      <c r="DU108" s="3">
        <f t="shared" si="77"/>
        <v>0</v>
      </c>
      <c r="DV108" s="3">
        <f t="shared" si="77"/>
        <v>0</v>
      </c>
      <c r="DW108" s="3">
        <f t="shared" si="77"/>
        <v>0</v>
      </c>
      <c r="DX108" s="3">
        <f t="shared" si="77"/>
        <v>0</v>
      </c>
      <c r="DY108" s="3">
        <f t="shared" si="77"/>
        <v>0</v>
      </c>
      <c r="DZ108" s="3">
        <f t="shared" si="77"/>
        <v>0</v>
      </c>
      <c r="EA108" s="3">
        <f t="shared" si="77"/>
        <v>0</v>
      </c>
      <c r="EB108" s="3">
        <f t="shared" si="77"/>
        <v>0</v>
      </c>
      <c r="EC108" s="3">
        <f t="shared" si="77"/>
        <v>0</v>
      </c>
      <c r="ED108" s="3">
        <f t="shared" si="77"/>
        <v>0</v>
      </c>
      <c r="EE108" s="3">
        <f t="shared" si="77"/>
        <v>0</v>
      </c>
      <c r="EF108" s="3">
        <f t="shared" si="77"/>
        <v>0</v>
      </c>
      <c r="EG108" s="3">
        <f t="shared" si="77"/>
        <v>0</v>
      </c>
      <c r="EH108" s="3">
        <f t="shared" si="77"/>
        <v>0</v>
      </c>
      <c r="EI108" s="3">
        <f t="shared" si="77"/>
        <v>0</v>
      </c>
      <c r="EJ108" s="3">
        <f t="shared" si="77"/>
        <v>0</v>
      </c>
      <c r="EK108" s="3">
        <f t="shared" si="77"/>
        <v>0</v>
      </c>
      <c r="EL108" s="3">
        <f t="shared" si="77"/>
        <v>0</v>
      </c>
      <c r="EM108" s="3">
        <f t="shared" ref="EM108:FR108" si="78">EM122</f>
        <v>0</v>
      </c>
      <c r="EN108" s="3">
        <f t="shared" si="78"/>
        <v>0</v>
      </c>
      <c r="EO108" s="3">
        <f t="shared" si="78"/>
        <v>0</v>
      </c>
      <c r="EP108" s="3">
        <f t="shared" si="78"/>
        <v>0</v>
      </c>
      <c r="EQ108" s="3">
        <f t="shared" si="78"/>
        <v>0</v>
      </c>
      <c r="ER108" s="3">
        <f t="shared" si="78"/>
        <v>0</v>
      </c>
      <c r="ES108" s="3">
        <f t="shared" si="78"/>
        <v>0</v>
      </c>
      <c r="ET108" s="3">
        <f t="shared" si="78"/>
        <v>0</v>
      </c>
      <c r="EU108" s="3">
        <f t="shared" si="78"/>
        <v>0</v>
      </c>
      <c r="EV108" s="3">
        <f t="shared" si="78"/>
        <v>0</v>
      </c>
      <c r="EW108" s="3">
        <f t="shared" si="78"/>
        <v>0</v>
      </c>
      <c r="EX108" s="3">
        <f t="shared" si="78"/>
        <v>0</v>
      </c>
      <c r="EY108" s="3">
        <f t="shared" si="78"/>
        <v>0</v>
      </c>
      <c r="EZ108" s="3">
        <f t="shared" si="78"/>
        <v>0</v>
      </c>
      <c r="FA108" s="3">
        <f t="shared" si="78"/>
        <v>0</v>
      </c>
      <c r="FB108" s="3">
        <f t="shared" si="78"/>
        <v>0</v>
      </c>
      <c r="FC108" s="3">
        <f t="shared" si="78"/>
        <v>0</v>
      </c>
      <c r="FD108" s="3">
        <f t="shared" si="78"/>
        <v>0</v>
      </c>
      <c r="FE108" s="3">
        <f t="shared" si="78"/>
        <v>0</v>
      </c>
      <c r="FF108" s="3">
        <f t="shared" si="78"/>
        <v>0</v>
      </c>
      <c r="FG108" s="3">
        <f t="shared" si="78"/>
        <v>0</v>
      </c>
      <c r="FH108" s="3">
        <f t="shared" si="78"/>
        <v>0</v>
      </c>
      <c r="FI108" s="3">
        <f t="shared" si="78"/>
        <v>0</v>
      </c>
      <c r="FJ108" s="3">
        <f t="shared" si="78"/>
        <v>0</v>
      </c>
      <c r="FK108" s="3">
        <f t="shared" si="78"/>
        <v>0</v>
      </c>
      <c r="FL108" s="3">
        <f t="shared" si="78"/>
        <v>0</v>
      </c>
      <c r="FM108" s="3">
        <f t="shared" si="78"/>
        <v>0</v>
      </c>
      <c r="FN108" s="3">
        <f t="shared" si="78"/>
        <v>0</v>
      </c>
      <c r="FO108" s="3">
        <f t="shared" si="78"/>
        <v>0</v>
      </c>
      <c r="FP108" s="3">
        <f t="shared" si="78"/>
        <v>0</v>
      </c>
      <c r="FQ108" s="3">
        <f t="shared" si="78"/>
        <v>0</v>
      </c>
      <c r="FR108" s="3">
        <f t="shared" si="78"/>
        <v>0</v>
      </c>
      <c r="FS108" s="3">
        <f t="shared" ref="FS108:GX108" si="79">FS122</f>
        <v>0</v>
      </c>
      <c r="FT108" s="3">
        <f t="shared" si="79"/>
        <v>0</v>
      </c>
      <c r="FU108" s="3">
        <f t="shared" si="79"/>
        <v>0</v>
      </c>
      <c r="FV108" s="3">
        <f t="shared" si="79"/>
        <v>0</v>
      </c>
      <c r="FW108" s="3">
        <f t="shared" si="79"/>
        <v>0</v>
      </c>
      <c r="FX108" s="3">
        <f t="shared" si="79"/>
        <v>0</v>
      </c>
      <c r="FY108" s="3">
        <f t="shared" si="79"/>
        <v>0</v>
      </c>
      <c r="FZ108" s="3">
        <f t="shared" si="79"/>
        <v>0</v>
      </c>
      <c r="GA108" s="3">
        <f t="shared" si="79"/>
        <v>0</v>
      </c>
      <c r="GB108" s="3">
        <f t="shared" si="79"/>
        <v>0</v>
      </c>
      <c r="GC108" s="3">
        <f t="shared" si="79"/>
        <v>0</v>
      </c>
      <c r="GD108" s="3">
        <f t="shared" si="79"/>
        <v>0</v>
      </c>
      <c r="GE108" s="3">
        <f t="shared" si="79"/>
        <v>0</v>
      </c>
      <c r="GF108" s="3">
        <f t="shared" si="79"/>
        <v>0</v>
      </c>
      <c r="GG108" s="3">
        <f t="shared" si="79"/>
        <v>0</v>
      </c>
      <c r="GH108" s="3">
        <f t="shared" si="79"/>
        <v>0</v>
      </c>
      <c r="GI108" s="3">
        <f t="shared" si="79"/>
        <v>0</v>
      </c>
      <c r="GJ108" s="3">
        <f t="shared" si="79"/>
        <v>0</v>
      </c>
      <c r="GK108" s="3">
        <f t="shared" si="79"/>
        <v>0</v>
      </c>
      <c r="GL108" s="3">
        <f t="shared" si="79"/>
        <v>0</v>
      </c>
      <c r="GM108" s="3">
        <f t="shared" si="79"/>
        <v>0</v>
      </c>
      <c r="GN108" s="3">
        <f t="shared" si="79"/>
        <v>0</v>
      </c>
      <c r="GO108" s="3">
        <f t="shared" si="79"/>
        <v>0</v>
      </c>
      <c r="GP108" s="3">
        <f t="shared" si="79"/>
        <v>0</v>
      </c>
      <c r="GQ108" s="3">
        <f t="shared" si="79"/>
        <v>0</v>
      </c>
      <c r="GR108" s="3">
        <f t="shared" si="79"/>
        <v>0</v>
      </c>
      <c r="GS108" s="3">
        <f t="shared" si="79"/>
        <v>0</v>
      </c>
      <c r="GT108" s="3">
        <f t="shared" si="79"/>
        <v>0</v>
      </c>
      <c r="GU108" s="3">
        <f t="shared" si="79"/>
        <v>0</v>
      </c>
      <c r="GV108" s="3">
        <f t="shared" si="79"/>
        <v>0</v>
      </c>
      <c r="GW108" s="3">
        <f t="shared" si="79"/>
        <v>0</v>
      </c>
      <c r="GX108" s="3">
        <f t="shared" si="79"/>
        <v>0</v>
      </c>
    </row>
    <row r="110" spans="1:245" x14ac:dyDescent="0.2">
      <c r="A110">
        <v>17</v>
      </c>
      <c r="B110">
        <v>1</v>
      </c>
      <c r="C110">
        <f>ROW(SmtRes!A105)</f>
        <v>105</v>
      </c>
      <c r="D110">
        <f>ROW(EtalonRes!A104)</f>
        <v>104</v>
      </c>
      <c r="E110" t="s">
        <v>134</v>
      </c>
      <c r="F110" t="s">
        <v>135</v>
      </c>
      <c r="G110" t="s">
        <v>136</v>
      </c>
      <c r="H110" t="s">
        <v>94</v>
      </c>
      <c r="I110">
        <v>1</v>
      </c>
      <c r="J110">
        <v>0</v>
      </c>
      <c r="K110">
        <v>1</v>
      </c>
      <c r="O110">
        <f t="shared" ref="O110:O120" si="80">ROUND(CP110,2)</f>
        <v>7000.16</v>
      </c>
      <c r="P110">
        <f t="shared" ref="P110:P120" si="81">ROUND(CQ110*I110,2)</f>
        <v>3677.02</v>
      </c>
      <c r="Q110">
        <f t="shared" ref="Q110:Q120" si="82">ROUND(CR110*I110,2)</f>
        <v>1405.89</v>
      </c>
      <c r="R110">
        <f t="shared" ref="R110:R120" si="83">ROUND(CS110*I110,2)</f>
        <v>229.75</v>
      </c>
      <c r="S110">
        <f t="shared" ref="S110:S120" si="84">ROUND(CT110*I110,2)</f>
        <v>1917.25</v>
      </c>
      <c r="T110">
        <f t="shared" ref="T110:T120" si="85">ROUND(CU110*I110,2)</f>
        <v>0</v>
      </c>
      <c r="U110">
        <f t="shared" ref="U110:U120" si="86">CV110*I110</f>
        <v>5.5919999999999996</v>
      </c>
      <c r="V110">
        <f t="shared" ref="V110:V120" si="87">CW110*I110</f>
        <v>0.49199999999999994</v>
      </c>
      <c r="W110">
        <f t="shared" ref="W110:W120" si="88">ROUND(CX110*I110,2)</f>
        <v>0</v>
      </c>
      <c r="X110">
        <f t="shared" ref="X110:X120" si="89">ROUND(CY110,2)</f>
        <v>2039.65</v>
      </c>
      <c r="Y110">
        <f t="shared" ref="Y110:Y120" si="90">ROUND(CZ110,2)</f>
        <v>1395.55</v>
      </c>
      <c r="AA110">
        <v>203503229</v>
      </c>
      <c r="AB110">
        <f t="shared" ref="AB110:AB120" si="91">ROUND((AC110+AD110+AF110),6)</f>
        <v>527.94000000000005</v>
      </c>
      <c r="AC110">
        <f t="shared" ref="AC110:AC120" si="92">ROUND((ES110),6)</f>
        <v>353.22</v>
      </c>
      <c r="AD110">
        <f t="shared" ref="AD110:AD118" si="93">ROUND(((((ET110*1.2))-((EU110*1.2)))+AE110),6)</f>
        <v>119.244</v>
      </c>
      <c r="AE110">
        <f t="shared" ref="AE110:AE118" si="94">ROUND(((EU110*1.2)),6)</f>
        <v>6.6479999999999997</v>
      </c>
      <c r="AF110">
        <f t="shared" ref="AF110:AF118" si="95">ROUND(((EV110*1.2)),6)</f>
        <v>55.475999999999999</v>
      </c>
      <c r="AG110">
        <f t="shared" ref="AG110:AG120" si="96">ROUND((AP110),6)</f>
        <v>0</v>
      </c>
      <c r="AH110">
        <f t="shared" ref="AH110:AH118" si="97">((EW110*1.2))</f>
        <v>5.5919999999999996</v>
      </c>
      <c r="AI110">
        <f t="shared" ref="AI110:AI118" si="98">((EX110*1.2))</f>
        <v>0.49199999999999994</v>
      </c>
      <c r="AJ110">
        <f t="shared" ref="AJ110:AJ120" si="99">(AS110)</f>
        <v>0</v>
      </c>
      <c r="AK110">
        <v>498.82</v>
      </c>
      <c r="AL110">
        <v>353.22</v>
      </c>
      <c r="AM110">
        <v>99.37</v>
      </c>
      <c r="AN110">
        <v>5.54</v>
      </c>
      <c r="AO110">
        <v>46.23</v>
      </c>
      <c r="AP110">
        <v>0</v>
      </c>
      <c r="AQ110">
        <v>4.66</v>
      </c>
      <c r="AR110">
        <v>0.41</v>
      </c>
      <c r="AS110">
        <v>0</v>
      </c>
      <c r="AT110">
        <v>95</v>
      </c>
      <c r="AU110">
        <v>65</v>
      </c>
      <c r="AV110">
        <v>1</v>
      </c>
      <c r="AW110">
        <v>1</v>
      </c>
      <c r="AZ110">
        <v>1</v>
      </c>
      <c r="BA110">
        <v>34.56</v>
      </c>
      <c r="BB110">
        <v>11.79</v>
      </c>
      <c r="BC110">
        <v>10.41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2</v>
      </c>
      <c r="BJ110" t="s">
        <v>137</v>
      </c>
      <c r="BM110">
        <v>108001</v>
      </c>
      <c r="BN110">
        <v>0</v>
      </c>
      <c r="BO110" t="s">
        <v>135</v>
      </c>
      <c r="BP110">
        <v>1</v>
      </c>
      <c r="BQ110">
        <v>3</v>
      </c>
      <c r="BR110">
        <v>0</v>
      </c>
      <c r="BS110">
        <v>34.56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95</v>
      </c>
      <c r="CA110">
        <v>65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96</v>
      </c>
      <c r="CO110">
        <v>0</v>
      </c>
      <c r="CP110">
        <f t="shared" ref="CP110:CP120" si="100">(P110+Q110+S110)</f>
        <v>7000.16</v>
      </c>
      <c r="CQ110">
        <f t="shared" ref="CQ110:CQ120" si="101">AC110*BC110</f>
        <v>3677.0202000000004</v>
      </c>
      <c r="CR110">
        <f t="shared" ref="CR110:CR120" si="102">AD110*BB110</f>
        <v>1405.8867599999999</v>
      </c>
      <c r="CS110">
        <f t="shared" ref="CS110:CS120" si="103">AE110*BS110</f>
        <v>229.75488000000001</v>
      </c>
      <c r="CT110">
        <f t="shared" ref="CT110:CT120" si="104">AF110*BA110</f>
        <v>1917.2505600000002</v>
      </c>
      <c r="CU110">
        <f t="shared" ref="CU110:CU120" si="105">AG110</f>
        <v>0</v>
      </c>
      <c r="CV110">
        <f t="shared" ref="CV110:CV120" si="106">AH110</f>
        <v>5.5919999999999996</v>
      </c>
      <c r="CW110">
        <f t="shared" ref="CW110:CW120" si="107">AI110</f>
        <v>0.49199999999999994</v>
      </c>
      <c r="CX110">
        <f t="shared" ref="CX110:CX120" si="108">AJ110</f>
        <v>0</v>
      </c>
      <c r="CY110">
        <f t="shared" ref="CY110:CY120" si="109">(((S110+R110)*AT110)/100)</f>
        <v>2039.65</v>
      </c>
      <c r="CZ110">
        <f t="shared" ref="CZ110:CZ120" si="110">(((S110+R110)*AU110)/100)</f>
        <v>1395.55</v>
      </c>
      <c r="DC110" t="s">
        <v>3</v>
      </c>
      <c r="DD110" t="s">
        <v>3</v>
      </c>
      <c r="DE110" t="s">
        <v>22</v>
      </c>
      <c r="DF110" t="s">
        <v>22</v>
      </c>
      <c r="DG110" t="s">
        <v>22</v>
      </c>
      <c r="DH110" t="s">
        <v>3</v>
      </c>
      <c r="DI110" t="s">
        <v>22</v>
      </c>
      <c r="DJ110" t="s">
        <v>22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94</v>
      </c>
      <c r="DW110" t="s">
        <v>94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99545546</v>
      </c>
      <c r="EF110">
        <v>3</v>
      </c>
      <c r="EG110" t="s">
        <v>97</v>
      </c>
      <c r="EH110">
        <v>0</v>
      </c>
      <c r="EI110" t="s">
        <v>3</v>
      </c>
      <c r="EJ110">
        <v>2</v>
      </c>
      <c r="EK110">
        <v>108001</v>
      </c>
      <c r="EL110" t="s">
        <v>98</v>
      </c>
      <c r="EM110" t="s">
        <v>99</v>
      </c>
      <c r="EO110" t="s">
        <v>100</v>
      </c>
      <c r="EQ110">
        <v>131072</v>
      </c>
      <c r="ER110">
        <v>498.82</v>
      </c>
      <c r="ES110">
        <v>353.22</v>
      </c>
      <c r="ET110">
        <v>99.37</v>
      </c>
      <c r="EU110">
        <v>5.54</v>
      </c>
      <c r="EV110">
        <v>46.23</v>
      </c>
      <c r="EW110">
        <v>4.66</v>
      </c>
      <c r="EX110">
        <v>0.41</v>
      </c>
      <c r="EY110">
        <v>0</v>
      </c>
      <c r="FQ110">
        <v>0</v>
      </c>
      <c r="FR110">
        <f t="shared" ref="FR110:FR120" si="111">ROUND(IF(AND(BH110=3,BI110=3),P110,0),2)</f>
        <v>0</v>
      </c>
      <c r="FS110">
        <v>0</v>
      </c>
      <c r="FX110">
        <v>95</v>
      </c>
      <c r="FY110">
        <v>65</v>
      </c>
      <c r="GA110" t="s">
        <v>3</v>
      </c>
      <c r="GD110">
        <v>1</v>
      </c>
      <c r="GF110">
        <v>-871900895</v>
      </c>
      <c r="GG110">
        <v>2</v>
      </c>
      <c r="GH110">
        <v>1</v>
      </c>
      <c r="GI110">
        <v>2</v>
      </c>
      <c r="GJ110">
        <v>0</v>
      </c>
      <c r="GK110">
        <v>0</v>
      </c>
      <c r="GL110">
        <f t="shared" ref="GL110:GL120" si="112">ROUND(IF(AND(BH110=3,BI110=3,FS110&lt;&gt;0),P110,0),2)</f>
        <v>0</v>
      </c>
      <c r="GM110">
        <f t="shared" ref="GM110:GM120" si="113">ROUND(O110+X110+Y110,2)+GX110</f>
        <v>10435.36</v>
      </c>
      <c r="GN110">
        <f t="shared" ref="GN110:GN120" si="114">IF(OR(BI110=0,BI110=1),ROUND(O110+X110+Y110,2),0)</f>
        <v>0</v>
      </c>
      <c r="GO110">
        <f t="shared" ref="GO110:GO120" si="115">IF(BI110=2,ROUND(O110+X110+Y110,2),0)</f>
        <v>10435.36</v>
      </c>
      <c r="GP110">
        <f t="shared" ref="GP110:GP120" si="116">IF(BI110=4,ROUND(O110+X110+Y110,2)+GX110,0)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20" si="117">ROUND((GT110),6)</f>
        <v>0</v>
      </c>
      <c r="GW110">
        <v>1</v>
      </c>
      <c r="GX110">
        <f t="shared" ref="GX110:GX120" si="118">ROUND(HC110*I110,2)</f>
        <v>0</v>
      </c>
      <c r="HA110">
        <v>0</v>
      </c>
      <c r="HB110">
        <v>0</v>
      </c>
      <c r="HC110">
        <f t="shared" ref="HC110:HC120" si="119">GV110*GW110</f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IK110">
        <v>0</v>
      </c>
    </row>
    <row r="111" spans="1:245" x14ac:dyDescent="0.2">
      <c r="A111">
        <v>17</v>
      </c>
      <c r="B111">
        <v>1</v>
      </c>
      <c r="C111">
        <f>ROW(SmtRes!A120)</f>
        <v>120</v>
      </c>
      <c r="D111">
        <f>ROW(EtalonRes!A119)</f>
        <v>119</v>
      </c>
      <c r="E111" t="s">
        <v>138</v>
      </c>
      <c r="F111" t="s">
        <v>139</v>
      </c>
      <c r="G111" t="s">
        <v>140</v>
      </c>
      <c r="H111" t="s">
        <v>94</v>
      </c>
      <c r="I111">
        <v>2</v>
      </c>
      <c r="J111">
        <v>0</v>
      </c>
      <c r="K111">
        <v>2</v>
      </c>
      <c r="O111">
        <f t="shared" si="80"/>
        <v>1745.13</v>
      </c>
      <c r="P111">
        <f t="shared" si="81"/>
        <v>494.12</v>
      </c>
      <c r="Q111">
        <f t="shared" si="82"/>
        <v>20.12</v>
      </c>
      <c r="R111">
        <f t="shared" si="83"/>
        <v>0</v>
      </c>
      <c r="S111">
        <f t="shared" si="84"/>
        <v>1230.8900000000001</v>
      </c>
      <c r="T111">
        <f t="shared" si="85"/>
        <v>0</v>
      </c>
      <c r="U111">
        <f t="shared" si="86"/>
        <v>3.7439999999999998</v>
      </c>
      <c r="V111">
        <f t="shared" si="87"/>
        <v>0</v>
      </c>
      <c r="W111">
        <f t="shared" si="88"/>
        <v>0</v>
      </c>
      <c r="X111">
        <f t="shared" si="89"/>
        <v>1169.3499999999999</v>
      </c>
      <c r="Y111">
        <f t="shared" si="90"/>
        <v>800.08</v>
      </c>
      <c r="AA111">
        <v>203503229</v>
      </c>
      <c r="AB111">
        <f t="shared" si="91"/>
        <v>39.683999999999997</v>
      </c>
      <c r="AC111">
        <f t="shared" si="92"/>
        <v>20.52</v>
      </c>
      <c r="AD111">
        <f t="shared" si="93"/>
        <v>1.3560000000000001</v>
      </c>
      <c r="AE111">
        <f t="shared" si="94"/>
        <v>0</v>
      </c>
      <c r="AF111">
        <f t="shared" si="95"/>
        <v>17.808</v>
      </c>
      <c r="AG111">
        <f t="shared" si="96"/>
        <v>0</v>
      </c>
      <c r="AH111">
        <f t="shared" si="97"/>
        <v>1.8719999999999999</v>
      </c>
      <c r="AI111">
        <f t="shared" si="98"/>
        <v>0</v>
      </c>
      <c r="AJ111">
        <f t="shared" si="99"/>
        <v>0</v>
      </c>
      <c r="AK111">
        <v>36.49</v>
      </c>
      <c r="AL111">
        <v>20.52</v>
      </c>
      <c r="AM111">
        <v>1.1299999999999999</v>
      </c>
      <c r="AN111">
        <v>0</v>
      </c>
      <c r="AO111">
        <v>14.84</v>
      </c>
      <c r="AP111">
        <v>0</v>
      </c>
      <c r="AQ111">
        <v>1.56</v>
      </c>
      <c r="AR111">
        <v>0</v>
      </c>
      <c r="AS111">
        <v>0</v>
      </c>
      <c r="AT111">
        <v>95</v>
      </c>
      <c r="AU111">
        <v>65</v>
      </c>
      <c r="AV111">
        <v>1</v>
      </c>
      <c r="AW111">
        <v>1</v>
      </c>
      <c r="AZ111">
        <v>1</v>
      </c>
      <c r="BA111">
        <v>34.56</v>
      </c>
      <c r="BB111">
        <v>7.42</v>
      </c>
      <c r="BC111">
        <v>12.04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141</v>
      </c>
      <c r="BM111">
        <v>108001</v>
      </c>
      <c r="BN111">
        <v>0</v>
      </c>
      <c r="BO111" t="s">
        <v>139</v>
      </c>
      <c r="BP111">
        <v>1</v>
      </c>
      <c r="BQ111">
        <v>3</v>
      </c>
      <c r="BR111">
        <v>0</v>
      </c>
      <c r="BS111">
        <v>34.56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95</v>
      </c>
      <c r="CA111">
        <v>65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96</v>
      </c>
      <c r="CO111">
        <v>0</v>
      </c>
      <c r="CP111">
        <f t="shared" si="100"/>
        <v>1745.13</v>
      </c>
      <c r="CQ111">
        <f t="shared" si="101"/>
        <v>247.06079999999997</v>
      </c>
      <c r="CR111">
        <f t="shared" si="102"/>
        <v>10.06152</v>
      </c>
      <c r="CS111">
        <f t="shared" si="103"/>
        <v>0</v>
      </c>
      <c r="CT111">
        <f t="shared" si="104"/>
        <v>615.44448</v>
      </c>
      <c r="CU111">
        <f t="shared" si="105"/>
        <v>0</v>
      </c>
      <c r="CV111">
        <f t="shared" si="106"/>
        <v>1.8719999999999999</v>
      </c>
      <c r="CW111">
        <f t="shared" si="107"/>
        <v>0</v>
      </c>
      <c r="CX111">
        <f t="shared" si="108"/>
        <v>0</v>
      </c>
      <c r="CY111">
        <f t="shared" si="109"/>
        <v>1169.3455000000001</v>
      </c>
      <c r="CZ111">
        <f t="shared" si="110"/>
        <v>800.07850000000008</v>
      </c>
      <c r="DC111" t="s">
        <v>3</v>
      </c>
      <c r="DD111" t="s">
        <v>3</v>
      </c>
      <c r="DE111" t="s">
        <v>22</v>
      </c>
      <c r="DF111" t="s">
        <v>22</v>
      </c>
      <c r="DG111" t="s">
        <v>22</v>
      </c>
      <c r="DH111" t="s">
        <v>3</v>
      </c>
      <c r="DI111" t="s">
        <v>22</v>
      </c>
      <c r="DJ111" t="s">
        <v>22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1013</v>
      </c>
      <c r="DV111" t="s">
        <v>94</v>
      </c>
      <c r="DW111" t="s">
        <v>94</v>
      </c>
      <c r="DX111">
        <v>1</v>
      </c>
      <c r="DZ111" t="s">
        <v>3</v>
      </c>
      <c r="EA111" t="s">
        <v>3</v>
      </c>
      <c r="EB111" t="s">
        <v>3</v>
      </c>
      <c r="EC111" t="s">
        <v>3</v>
      </c>
      <c r="EE111">
        <v>99545546</v>
      </c>
      <c r="EF111">
        <v>3</v>
      </c>
      <c r="EG111" t="s">
        <v>97</v>
      </c>
      <c r="EH111">
        <v>0</v>
      </c>
      <c r="EI111" t="s">
        <v>3</v>
      </c>
      <c r="EJ111">
        <v>2</v>
      </c>
      <c r="EK111">
        <v>108001</v>
      </c>
      <c r="EL111" t="s">
        <v>98</v>
      </c>
      <c r="EM111" t="s">
        <v>99</v>
      </c>
      <c r="EO111" t="s">
        <v>100</v>
      </c>
      <c r="EQ111">
        <v>131072</v>
      </c>
      <c r="ER111">
        <v>36.49</v>
      </c>
      <c r="ES111">
        <v>20.52</v>
      </c>
      <c r="ET111">
        <v>1.1299999999999999</v>
      </c>
      <c r="EU111">
        <v>0</v>
      </c>
      <c r="EV111">
        <v>14.84</v>
      </c>
      <c r="EW111">
        <v>1.56</v>
      </c>
      <c r="EX111">
        <v>0</v>
      </c>
      <c r="EY111">
        <v>0</v>
      </c>
      <c r="FQ111">
        <v>0</v>
      </c>
      <c r="FR111">
        <f t="shared" si="111"/>
        <v>0</v>
      </c>
      <c r="FS111">
        <v>0</v>
      </c>
      <c r="FX111">
        <v>95</v>
      </c>
      <c r="FY111">
        <v>65</v>
      </c>
      <c r="GA111" t="s">
        <v>3</v>
      </c>
      <c r="GD111">
        <v>1</v>
      </c>
      <c r="GF111">
        <v>-834727787</v>
      </c>
      <c r="GG111">
        <v>2</v>
      </c>
      <c r="GH111">
        <v>1</v>
      </c>
      <c r="GI111">
        <v>2</v>
      </c>
      <c r="GJ111">
        <v>0</v>
      </c>
      <c r="GK111">
        <v>0</v>
      </c>
      <c r="GL111">
        <f t="shared" si="112"/>
        <v>0</v>
      </c>
      <c r="GM111">
        <f t="shared" si="113"/>
        <v>3714.56</v>
      </c>
      <c r="GN111">
        <f t="shared" si="114"/>
        <v>0</v>
      </c>
      <c r="GO111">
        <f t="shared" si="115"/>
        <v>3714.56</v>
      </c>
      <c r="GP111">
        <f t="shared" si="116"/>
        <v>0</v>
      </c>
      <c r="GR111">
        <v>0</v>
      </c>
      <c r="GS111">
        <v>3</v>
      </c>
      <c r="GT111">
        <v>0</v>
      </c>
      <c r="GU111" t="s">
        <v>3</v>
      </c>
      <c r="GV111">
        <f t="shared" si="117"/>
        <v>0</v>
      </c>
      <c r="GW111">
        <v>1</v>
      </c>
      <c r="GX111">
        <f t="shared" si="118"/>
        <v>0</v>
      </c>
      <c r="HA111">
        <v>0</v>
      </c>
      <c r="HB111">
        <v>0</v>
      </c>
      <c r="HC111">
        <f t="shared" si="119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IK111">
        <v>0</v>
      </c>
    </row>
    <row r="112" spans="1:245" x14ac:dyDescent="0.2">
      <c r="A112">
        <v>17</v>
      </c>
      <c r="B112">
        <v>1</v>
      </c>
      <c r="C112">
        <f>ROW(SmtRes!A128)</f>
        <v>128</v>
      </c>
      <c r="D112">
        <f>ROW(EtalonRes!A127)</f>
        <v>127</v>
      </c>
      <c r="E112" t="s">
        <v>142</v>
      </c>
      <c r="F112" t="s">
        <v>143</v>
      </c>
      <c r="G112" t="s">
        <v>144</v>
      </c>
      <c r="H112" t="s">
        <v>145</v>
      </c>
      <c r="I112">
        <f>ROUND(55/100,9)</f>
        <v>0.55000000000000004</v>
      </c>
      <c r="J112">
        <v>0</v>
      </c>
      <c r="K112">
        <f>ROUND(55/100,9)</f>
        <v>0.55000000000000004</v>
      </c>
      <c r="O112">
        <f t="shared" si="80"/>
        <v>3849.77</v>
      </c>
      <c r="P112">
        <f t="shared" si="81"/>
        <v>133.25</v>
      </c>
      <c r="Q112">
        <f t="shared" si="82"/>
        <v>182.86</v>
      </c>
      <c r="R112">
        <f t="shared" si="83"/>
        <v>3.19</v>
      </c>
      <c r="S112">
        <f t="shared" si="84"/>
        <v>3533.66</v>
      </c>
      <c r="T112">
        <f t="shared" si="85"/>
        <v>0</v>
      </c>
      <c r="U112">
        <f t="shared" si="86"/>
        <v>10.7514</v>
      </c>
      <c r="V112">
        <f t="shared" si="87"/>
        <v>6.6000000000000008E-3</v>
      </c>
      <c r="W112">
        <f t="shared" si="88"/>
        <v>0</v>
      </c>
      <c r="X112">
        <f t="shared" si="89"/>
        <v>3360.01</v>
      </c>
      <c r="Y112">
        <f t="shared" si="90"/>
        <v>2298.9499999999998</v>
      </c>
      <c r="AA112">
        <v>203503229</v>
      </c>
      <c r="AB112">
        <f t="shared" si="91"/>
        <v>274.67399999999998</v>
      </c>
      <c r="AC112">
        <f t="shared" si="92"/>
        <v>51.33</v>
      </c>
      <c r="AD112">
        <f t="shared" si="93"/>
        <v>37.44</v>
      </c>
      <c r="AE112">
        <f t="shared" si="94"/>
        <v>0.16800000000000001</v>
      </c>
      <c r="AF112">
        <f t="shared" si="95"/>
        <v>185.904</v>
      </c>
      <c r="AG112">
        <f t="shared" si="96"/>
        <v>0</v>
      </c>
      <c r="AH112">
        <f t="shared" si="97"/>
        <v>19.547999999999998</v>
      </c>
      <c r="AI112">
        <f t="shared" si="98"/>
        <v>1.2E-2</v>
      </c>
      <c r="AJ112">
        <f t="shared" si="99"/>
        <v>0</v>
      </c>
      <c r="AK112">
        <v>237.45</v>
      </c>
      <c r="AL112">
        <v>51.33</v>
      </c>
      <c r="AM112">
        <v>31.2</v>
      </c>
      <c r="AN112">
        <v>0.14000000000000001</v>
      </c>
      <c r="AO112">
        <v>154.91999999999999</v>
      </c>
      <c r="AP112">
        <v>0</v>
      </c>
      <c r="AQ112">
        <v>16.29</v>
      </c>
      <c r="AR112">
        <v>0.01</v>
      </c>
      <c r="AS112">
        <v>0</v>
      </c>
      <c r="AT112">
        <v>95</v>
      </c>
      <c r="AU112">
        <v>65</v>
      </c>
      <c r="AV112">
        <v>1</v>
      </c>
      <c r="AW112">
        <v>1</v>
      </c>
      <c r="AZ112">
        <v>1</v>
      </c>
      <c r="BA112">
        <v>34.56</v>
      </c>
      <c r="BB112">
        <v>8.8800000000000008</v>
      </c>
      <c r="BC112">
        <v>4.72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2</v>
      </c>
      <c r="BJ112" t="s">
        <v>146</v>
      </c>
      <c r="BM112">
        <v>108001</v>
      </c>
      <c r="BN112">
        <v>0</v>
      </c>
      <c r="BO112" t="s">
        <v>143</v>
      </c>
      <c r="BP112">
        <v>1</v>
      </c>
      <c r="BQ112">
        <v>3</v>
      </c>
      <c r="BR112">
        <v>0</v>
      </c>
      <c r="BS112">
        <v>34.56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95</v>
      </c>
      <c r="CA112">
        <v>65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96</v>
      </c>
      <c r="CO112">
        <v>0</v>
      </c>
      <c r="CP112">
        <f t="shared" si="100"/>
        <v>3849.77</v>
      </c>
      <c r="CQ112">
        <f t="shared" si="101"/>
        <v>242.27759999999998</v>
      </c>
      <c r="CR112">
        <f t="shared" si="102"/>
        <v>332.46719999999999</v>
      </c>
      <c r="CS112">
        <f t="shared" si="103"/>
        <v>5.8060800000000006</v>
      </c>
      <c r="CT112">
        <f t="shared" si="104"/>
        <v>6424.8422399999999</v>
      </c>
      <c r="CU112">
        <f t="shared" si="105"/>
        <v>0</v>
      </c>
      <c r="CV112">
        <f t="shared" si="106"/>
        <v>19.547999999999998</v>
      </c>
      <c r="CW112">
        <f t="shared" si="107"/>
        <v>1.2E-2</v>
      </c>
      <c r="CX112">
        <f t="shared" si="108"/>
        <v>0</v>
      </c>
      <c r="CY112">
        <f t="shared" si="109"/>
        <v>3360.0075000000002</v>
      </c>
      <c r="CZ112">
        <f t="shared" si="110"/>
        <v>2298.9524999999999</v>
      </c>
      <c r="DC112" t="s">
        <v>3</v>
      </c>
      <c r="DD112" t="s">
        <v>3</v>
      </c>
      <c r="DE112" t="s">
        <v>22</v>
      </c>
      <c r="DF112" t="s">
        <v>22</v>
      </c>
      <c r="DG112" t="s">
        <v>22</v>
      </c>
      <c r="DH112" t="s">
        <v>3</v>
      </c>
      <c r="DI112" t="s">
        <v>22</v>
      </c>
      <c r="DJ112" t="s">
        <v>22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1003</v>
      </c>
      <c r="DV112" t="s">
        <v>145</v>
      </c>
      <c r="DW112" t="s">
        <v>145</v>
      </c>
      <c r="DX112">
        <v>100</v>
      </c>
      <c r="DZ112" t="s">
        <v>3</v>
      </c>
      <c r="EA112" t="s">
        <v>3</v>
      </c>
      <c r="EB112" t="s">
        <v>3</v>
      </c>
      <c r="EC112" t="s">
        <v>3</v>
      </c>
      <c r="EE112">
        <v>99545546</v>
      </c>
      <c r="EF112">
        <v>3</v>
      </c>
      <c r="EG112" t="s">
        <v>97</v>
      </c>
      <c r="EH112">
        <v>0</v>
      </c>
      <c r="EI112" t="s">
        <v>3</v>
      </c>
      <c r="EJ112">
        <v>2</v>
      </c>
      <c r="EK112">
        <v>108001</v>
      </c>
      <c r="EL112" t="s">
        <v>98</v>
      </c>
      <c r="EM112" t="s">
        <v>99</v>
      </c>
      <c r="EO112" t="s">
        <v>100</v>
      </c>
      <c r="EQ112">
        <v>131072</v>
      </c>
      <c r="ER112">
        <v>237.45</v>
      </c>
      <c r="ES112">
        <v>51.33</v>
      </c>
      <c r="ET112">
        <v>31.2</v>
      </c>
      <c r="EU112">
        <v>0.14000000000000001</v>
      </c>
      <c r="EV112">
        <v>154.91999999999999</v>
      </c>
      <c r="EW112">
        <v>16.29</v>
      </c>
      <c r="EX112">
        <v>0.01</v>
      </c>
      <c r="EY112">
        <v>0</v>
      </c>
      <c r="FQ112">
        <v>0</v>
      </c>
      <c r="FR112">
        <f t="shared" si="111"/>
        <v>0</v>
      </c>
      <c r="FS112">
        <v>0</v>
      </c>
      <c r="FX112">
        <v>95</v>
      </c>
      <c r="FY112">
        <v>65</v>
      </c>
      <c r="GA112" t="s">
        <v>3</v>
      </c>
      <c r="GD112">
        <v>1</v>
      </c>
      <c r="GF112">
        <v>1113905812</v>
      </c>
      <c r="GG112">
        <v>2</v>
      </c>
      <c r="GH112">
        <v>1</v>
      </c>
      <c r="GI112">
        <v>2</v>
      </c>
      <c r="GJ112">
        <v>0</v>
      </c>
      <c r="GK112">
        <v>0</v>
      </c>
      <c r="GL112">
        <f t="shared" si="112"/>
        <v>0</v>
      </c>
      <c r="GM112">
        <f t="shared" si="113"/>
        <v>9508.73</v>
      </c>
      <c r="GN112">
        <f t="shared" si="114"/>
        <v>0</v>
      </c>
      <c r="GO112">
        <f t="shared" si="115"/>
        <v>9508.73</v>
      </c>
      <c r="GP112">
        <f t="shared" si="116"/>
        <v>0</v>
      </c>
      <c r="GR112">
        <v>0</v>
      </c>
      <c r="GS112">
        <v>3</v>
      </c>
      <c r="GT112">
        <v>0</v>
      </c>
      <c r="GU112" t="s">
        <v>3</v>
      </c>
      <c r="GV112">
        <f t="shared" si="117"/>
        <v>0</v>
      </c>
      <c r="GW112">
        <v>1</v>
      </c>
      <c r="GX112">
        <f t="shared" si="118"/>
        <v>0</v>
      </c>
      <c r="HA112">
        <v>0</v>
      </c>
      <c r="HB112">
        <v>0</v>
      </c>
      <c r="HC112">
        <f t="shared" si="119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IK112">
        <v>0</v>
      </c>
    </row>
    <row r="113" spans="1:245" x14ac:dyDescent="0.2">
      <c r="A113">
        <v>17</v>
      </c>
      <c r="B113">
        <v>1</v>
      </c>
      <c r="C113">
        <f>ROW(SmtRes!A138)</f>
        <v>138</v>
      </c>
      <c r="D113">
        <f>ROW(EtalonRes!A137)</f>
        <v>137</v>
      </c>
      <c r="E113" t="s">
        <v>147</v>
      </c>
      <c r="F113" t="s">
        <v>148</v>
      </c>
      <c r="G113" t="s">
        <v>149</v>
      </c>
      <c r="H113" t="s">
        <v>150</v>
      </c>
      <c r="I113">
        <f>ROUND(20/100,9)</f>
        <v>0.2</v>
      </c>
      <c r="J113">
        <v>0</v>
      </c>
      <c r="K113">
        <f>ROUND(20/100,9)</f>
        <v>0.2</v>
      </c>
      <c r="O113">
        <f t="shared" si="80"/>
        <v>1853.82</v>
      </c>
      <c r="P113">
        <f t="shared" si="81"/>
        <v>267.58999999999997</v>
      </c>
      <c r="Q113">
        <f t="shared" si="82"/>
        <v>6.48</v>
      </c>
      <c r="R113">
        <f t="shared" si="83"/>
        <v>1.1599999999999999</v>
      </c>
      <c r="S113">
        <f t="shared" si="84"/>
        <v>1579.75</v>
      </c>
      <c r="T113">
        <f t="shared" si="85"/>
        <v>0</v>
      </c>
      <c r="U113">
        <f t="shared" si="86"/>
        <v>4.6079999999999997</v>
      </c>
      <c r="V113">
        <f t="shared" si="87"/>
        <v>2.4000000000000002E-3</v>
      </c>
      <c r="W113">
        <f t="shared" si="88"/>
        <v>0</v>
      </c>
      <c r="X113">
        <f t="shared" si="89"/>
        <v>1501.86</v>
      </c>
      <c r="Y113">
        <f t="shared" si="90"/>
        <v>1027.5899999999999</v>
      </c>
      <c r="AA113">
        <v>203503229</v>
      </c>
      <c r="AB113">
        <f t="shared" si="91"/>
        <v>410.56599999999997</v>
      </c>
      <c r="AC113">
        <f t="shared" si="92"/>
        <v>179.35</v>
      </c>
      <c r="AD113">
        <f t="shared" si="93"/>
        <v>2.6640000000000001</v>
      </c>
      <c r="AE113">
        <f t="shared" si="94"/>
        <v>0.16800000000000001</v>
      </c>
      <c r="AF113">
        <f t="shared" si="95"/>
        <v>228.55199999999999</v>
      </c>
      <c r="AG113">
        <f t="shared" si="96"/>
        <v>0</v>
      </c>
      <c r="AH113">
        <f t="shared" si="97"/>
        <v>23.04</v>
      </c>
      <c r="AI113">
        <f t="shared" si="98"/>
        <v>1.2E-2</v>
      </c>
      <c r="AJ113">
        <f t="shared" si="99"/>
        <v>0</v>
      </c>
      <c r="AK113">
        <v>372.03</v>
      </c>
      <c r="AL113">
        <v>179.35</v>
      </c>
      <c r="AM113">
        <v>2.2200000000000002</v>
      </c>
      <c r="AN113">
        <v>0.14000000000000001</v>
      </c>
      <c r="AO113">
        <v>190.46</v>
      </c>
      <c r="AP113">
        <v>0</v>
      </c>
      <c r="AQ113">
        <v>19.2</v>
      </c>
      <c r="AR113">
        <v>0.01</v>
      </c>
      <c r="AS113">
        <v>0</v>
      </c>
      <c r="AT113">
        <v>95</v>
      </c>
      <c r="AU113">
        <v>65</v>
      </c>
      <c r="AV113">
        <v>1</v>
      </c>
      <c r="AW113">
        <v>1</v>
      </c>
      <c r="AZ113">
        <v>1</v>
      </c>
      <c r="BA113">
        <v>34.56</v>
      </c>
      <c r="BB113">
        <v>12.16</v>
      </c>
      <c r="BC113">
        <v>7.46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151</v>
      </c>
      <c r="BM113">
        <v>108001</v>
      </c>
      <c r="BN113">
        <v>0</v>
      </c>
      <c r="BO113" t="s">
        <v>148</v>
      </c>
      <c r="BP113">
        <v>1</v>
      </c>
      <c r="BQ113">
        <v>3</v>
      </c>
      <c r="BR113">
        <v>0</v>
      </c>
      <c r="BS113">
        <v>34.56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95</v>
      </c>
      <c r="CA113">
        <v>65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96</v>
      </c>
      <c r="CO113">
        <v>0</v>
      </c>
      <c r="CP113">
        <f t="shared" si="100"/>
        <v>1853.82</v>
      </c>
      <c r="CQ113">
        <f t="shared" si="101"/>
        <v>1337.951</v>
      </c>
      <c r="CR113">
        <f t="shared" si="102"/>
        <v>32.394240000000003</v>
      </c>
      <c r="CS113">
        <f t="shared" si="103"/>
        <v>5.8060800000000006</v>
      </c>
      <c r="CT113">
        <f t="shared" si="104"/>
        <v>7898.7571200000002</v>
      </c>
      <c r="CU113">
        <f t="shared" si="105"/>
        <v>0</v>
      </c>
      <c r="CV113">
        <f t="shared" si="106"/>
        <v>23.04</v>
      </c>
      <c r="CW113">
        <f t="shared" si="107"/>
        <v>1.2E-2</v>
      </c>
      <c r="CX113">
        <f t="shared" si="108"/>
        <v>0</v>
      </c>
      <c r="CY113">
        <f t="shared" si="109"/>
        <v>1501.8645000000001</v>
      </c>
      <c r="CZ113">
        <f t="shared" si="110"/>
        <v>1027.5915</v>
      </c>
      <c r="DC113" t="s">
        <v>3</v>
      </c>
      <c r="DD113" t="s">
        <v>3</v>
      </c>
      <c r="DE113" t="s">
        <v>22</v>
      </c>
      <c r="DF113" t="s">
        <v>22</v>
      </c>
      <c r="DG113" t="s">
        <v>22</v>
      </c>
      <c r="DH113" t="s">
        <v>3</v>
      </c>
      <c r="DI113" t="s">
        <v>22</v>
      </c>
      <c r="DJ113" t="s">
        <v>22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150</v>
      </c>
      <c r="DW113" t="s">
        <v>150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99545546</v>
      </c>
      <c r="EF113">
        <v>3</v>
      </c>
      <c r="EG113" t="s">
        <v>97</v>
      </c>
      <c r="EH113">
        <v>0</v>
      </c>
      <c r="EI113" t="s">
        <v>3</v>
      </c>
      <c r="EJ113">
        <v>2</v>
      </c>
      <c r="EK113">
        <v>108001</v>
      </c>
      <c r="EL113" t="s">
        <v>98</v>
      </c>
      <c r="EM113" t="s">
        <v>99</v>
      </c>
      <c r="EO113" t="s">
        <v>100</v>
      </c>
      <c r="EQ113">
        <v>131072</v>
      </c>
      <c r="ER113">
        <v>372.03</v>
      </c>
      <c r="ES113">
        <v>179.35</v>
      </c>
      <c r="ET113">
        <v>2.2200000000000002</v>
      </c>
      <c r="EU113">
        <v>0.14000000000000001</v>
      </c>
      <c r="EV113">
        <v>190.46</v>
      </c>
      <c r="EW113">
        <v>19.2</v>
      </c>
      <c r="EX113">
        <v>0.01</v>
      </c>
      <c r="EY113">
        <v>0</v>
      </c>
      <c r="FQ113">
        <v>0</v>
      </c>
      <c r="FR113">
        <f t="shared" si="111"/>
        <v>0</v>
      </c>
      <c r="FS113">
        <v>0</v>
      </c>
      <c r="FX113">
        <v>95</v>
      </c>
      <c r="FY113">
        <v>65</v>
      </c>
      <c r="GA113" t="s">
        <v>3</v>
      </c>
      <c r="GD113">
        <v>1</v>
      </c>
      <c r="GF113">
        <v>22102234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si="112"/>
        <v>0</v>
      </c>
      <c r="GM113">
        <f t="shared" si="113"/>
        <v>4383.2700000000004</v>
      </c>
      <c r="GN113">
        <f t="shared" si="114"/>
        <v>0</v>
      </c>
      <c r="GO113">
        <f t="shared" si="115"/>
        <v>4383.2700000000004</v>
      </c>
      <c r="GP113">
        <f t="shared" si="116"/>
        <v>0</v>
      </c>
      <c r="GR113">
        <v>0</v>
      </c>
      <c r="GS113">
        <v>3</v>
      </c>
      <c r="GT113">
        <v>0</v>
      </c>
      <c r="GU113" t="s">
        <v>3</v>
      </c>
      <c r="GV113">
        <f t="shared" si="117"/>
        <v>0</v>
      </c>
      <c r="GW113">
        <v>1</v>
      </c>
      <c r="GX113">
        <f t="shared" si="118"/>
        <v>0</v>
      </c>
      <c r="HA113">
        <v>0</v>
      </c>
      <c r="HB113">
        <v>0</v>
      </c>
      <c r="HC113">
        <f t="shared" si="119"/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ROW(SmtRes!A148)</f>
        <v>148</v>
      </c>
      <c r="D114">
        <f>ROW(EtalonRes!A147)</f>
        <v>147</v>
      </c>
      <c r="E114" t="s">
        <v>152</v>
      </c>
      <c r="F114" t="s">
        <v>153</v>
      </c>
      <c r="G114" t="s">
        <v>154</v>
      </c>
      <c r="H114" t="s">
        <v>150</v>
      </c>
      <c r="I114">
        <f>ROUND(10/100,9)</f>
        <v>0.1</v>
      </c>
      <c r="J114">
        <v>0</v>
      </c>
      <c r="K114">
        <f>ROUND(10/100,9)</f>
        <v>0.1</v>
      </c>
      <c r="O114">
        <f t="shared" si="80"/>
        <v>1003.9</v>
      </c>
      <c r="P114">
        <f t="shared" si="81"/>
        <v>135.13</v>
      </c>
      <c r="Q114">
        <f t="shared" si="82"/>
        <v>6.48</v>
      </c>
      <c r="R114">
        <f t="shared" si="83"/>
        <v>1.1200000000000001</v>
      </c>
      <c r="S114">
        <f t="shared" si="84"/>
        <v>862.29</v>
      </c>
      <c r="T114">
        <f t="shared" si="85"/>
        <v>0</v>
      </c>
      <c r="U114">
        <f t="shared" si="86"/>
        <v>2.5152000000000001</v>
      </c>
      <c r="V114">
        <f t="shared" si="87"/>
        <v>2.4000000000000002E-3</v>
      </c>
      <c r="W114">
        <f t="shared" si="88"/>
        <v>0</v>
      </c>
      <c r="X114">
        <f t="shared" si="89"/>
        <v>820.24</v>
      </c>
      <c r="Y114">
        <f t="shared" si="90"/>
        <v>561.22</v>
      </c>
      <c r="AA114">
        <v>203503229</v>
      </c>
      <c r="AB114">
        <f t="shared" si="91"/>
        <v>434.53199999999998</v>
      </c>
      <c r="AC114">
        <f t="shared" si="92"/>
        <v>179.7</v>
      </c>
      <c r="AD114">
        <f t="shared" si="93"/>
        <v>5.3280000000000003</v>
      </c>
      <c r="AE114">
        <f t="shared" si="94"/>
        <v>0.32400000000000001</v>
      </c>
      <c r="AF114">
        <f t="shared" si="95"/>
        <v>249.50399999999999</v>
      </c>
      <c r="AG114">
        <f t="shared" si="96"/>
        <v>0</v>
      </c>
      <c r="AH114">
        <f t="shared" si="97"/>
        <v>25.152000000000001</v>
      </c>
      <c r="AI114">
        <f t="shared" si="98"/>
        <v>2.4E-2</v>
      </c>
      <c r="AJ114">
        <f t="shared" si="99"/>
        <v>0</v>
      </c>
      <c r="AK114">
        <v>392.06</v>
      </c>
      <c r="AL114">
        <v>179.7</v>
      </c>
      <c r="AM114">
        <v>4.4400000000000004</v>
      </c>
      <c r="AN114">
        <v>0.27</v>
      </c>
      <c r="AO114">
        <v>207.92</v>
      </c>
      <c r="AP114">
        <v>0</v>
      </c>
      <c r="AQ114">
        <v>20.96</v>
      </c>
      <c r="AR114">
        <v>0.02</v>
      </c>
      <c r="AS114">
        <v>0</v>
      </c>
      <c r="AT114">
        <v>95</v>
      </c>
      <c r="AU114">
        <v>65</v>
      </c>
      <c r="AV114">
        <v>1</v>
      </c>
      <c r="AW114">
        <v>1</v>
      </c>
      <c r="AZ114">
        <v>1</v>
      </c>
      <c r="BA114">
        <v>34.56</v>
      </c>
      <c r="BB114">
        <v>12.16</v>
      </c>
      <c r="BC114">
        <v>7.52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2</v>
      </c>
      <c r="BJ114" t="s">
        <v>155</v>
      </c>
      <c r="BM114">
        <v>108001</v>
      </c>
      <c r="BN114">
        <v>0</v>
      </c>
      <c r="BO114" t="s">
        <v>153</v>
      </c>
      <c r="BP114">
        <v>1</v>
      </c>
      <c r="BQ114">
        <v>3</v>
      </c>
      <c r="BR114">
        <v>0</v>
      </c>
      <c r="BS114">
        <v>34.56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95</v>
      </c>
      <c r="CA114">
        <v>65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96</v>
      </c>
      <c r="CO114">
        <v>0</v>
      </c>
      <c r="CP114">
        <f t="shared" si="100"/>
        <v>1003.9</v>
      </c>
      <c r="CQ114">
        <f t="shared" si="101"/>
        <v>1351.3439999999998</v>
      </c>
      <c r="CR114">
        <f t="shared" si="102"/>
        <v>64.788480000000007</v>
      </c>
      <c r="CS114">
        <f t="shared" si="103"/>
        <v>11.19744</v>
      </c>
      <c r="CT114">
        <f t="shared" si="104"/>
        <v>8622.8582399999996</v>
      </c>
      <c r="CU114">
        <f t="shared" si="105"/>
        <v>0</v>
      </c>
      <c r="CV114">
        <f t="shared" si="106"/>
        <v>25.152000000000001</v>
      </c>
      <c r="CW114">
        <f t="shared" si="107"/>
        <v>2.4E-2</v>
      </c>
      <c r="CX114">
        <f t="shared" si="108"/>
        <v>0</v>
      </c>
      <c r="CY114">
        <f t="shared" si="109"/>
        <v>820.23950000000002</v>
      </c>
      <c r="CZ114">
        <f t="shared" si="110"/>
        <v>561.2165</v>
      </c>
      <c r="DC114" t="s">
        <v>3</v>
      </c>
      <c r="DD114" t="s">
        <v>3</v>
      </c>
      <c r="DE114" t="s">
        <v>22</v>
      </c>
      <c r="DF114" t="s">
        <v>22</v>
      </c>
      <c r="DG114" t="s">
        <v>22</v>
      </c>
      <c r="DH114" t="s">
        <v>3</v>
      </c>
      <c r="DI114" t="s">
        <v>22</v>
      </c>
      <c r="DJ114" t="s">
        <v>22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150</v>
      </c>
      <c r="DW114" t="s">
        <v>150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99545546</v>
      </c>
      <c r="EF114">
        <v>3</v>
      </c>
      <c r="EG114" t="s">
        <v>97</v>
      </c>
      <c r="EH114">
        <v>0</v>
      </c>
      <c r="EI114" t="s">
        <v>3</v>
      </c>
      <c r="EJ114">
        <v>2</v>
      </c>
      <c r="EK114">
        <v>108001</v>
      </c>
      <c r="EL114" t="s">
        <v>98</v>
      </c>
      <c r="EM114" t="s">
        <v>99</v>
      </c>
      <c r="EO114" t="s">
        <v>100</v>
      </c>
      <c r="EQ114">
        <v>131072</v>
      </c>
      <c r="ER114">
        <v>392.06</v>
      </c>
      <c r="ES114">
        <v>179.7</v>
      </c>
      <c r="ET114">
        <v>4.4400000000000004</v>
      </c>
      <c r="EU114">
        <v>0.27</v>
      </c>
      <c r="EV114">
        <v>207.92</v>
      </c>
      <c r="EW114">
        <v>20.96</v>
      </c>
      <c r="EX114">
        <v>0.02</v>
      </c>
      <c r="EY114">
        <v>0</v>
      </c>
      <c r="FQ114">
        <v>0</v>
      </c>
      <c r="FR114">
        <f t="shared" si="111"/>
        <v>0</v>
      </c>
      <c r="FS114">
        <v>0</v>
      </c>
      <c r="FX114">
        <v>95</v>
      </c>
      <c r="FY114">
        <v>65</v>
      </c>
      <c r="GA114" t="s">
        <v>3</v>
      </c>
      <c r="GD114">
        <v>1</v>
      </c>
      <c r="GF114">
        <v>160481841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12"/>
        <v>0</v>
      </c>
      <c r="GM114">
        <f t="shared" si="113"/>
        <v>2385.36</v>
      </c>
      <c r="GN114">
        <f t="shared" si="114"/>
        <v>0</v>
      </c>
      <c r="GO114">
        <f t="shared" si="115"/>
        <v>2385.36</v>
      </c>
      <c r="GP114">
        <f t="shared" si="116"/>
        <v>0</v>
      </c>
      <c r="GR114">
        <v>0</v>
      </c>
      <c r="GS114">
        <v>3</v>
      </c>
      <c r="GT114">
        <v>0</v>
      </c>
      <c r="GU114" t="s">
        <v>3</v>
      </c>
      <c r="GV114">
        <f t="shared" si="117"/>
        <v>0</v>
      </c>
      <c r="GW114">
        <v>1</v>
      </c>
      <c r="GX114">
        <f t="shared" si="118"/>
        <v>0</v>
      </c>
      <c r="HA114">
        <v>0</v>
      </c>
      <c r="HB114">
        <v>0</v>
      </c>
      <c r="HC114">
        <f t="shared" si="11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ROW(SmtRes!A158)</f>
        <v>158</v>
      </c>
      <c r="D115">
        <f>ROW(EtalonRes!A157)</f>
        <v>157</v>
      </c>
      <c r="E115" t="s">
        <v>156</v>
      </c>
      <c r="F115" t="s">
        <v>153</v>
      </c>
      <c r="G115" t="s">
        <v>157</v>
      </c>
      <c r="H115" t="s">
        <v>150</v>
      </c>
      <c r="I115">
        <f>ROUND(10/100,9)</f>
        <v>0.1</v>
      </c>
      <c r="J115">
        <v>0</v>
      </c>
      <c r="K115">
        <f>ROUND(10/100,9)</f>
        <v>0.1</v>
      </c>
      <c r="O115">
        <f t="shared" si="80"/>
        <v>1003.9</v>
      </c>
      <c r="P115">
        <f t="shared" si="81"/>
        <v>135.13</v>
      </c>
      <c r="Q115">
        <f t="shared" si="82"/>
        <v>6.48</v>
      </c>
      <c r="R115">
        <f t="shared" si="83"/>
        <v>1.1200000000000001</v>
      </c>
      <c r="S115">
        <f t="shared" si="84"/>
        <v>862.29</v>
      </c>
      <c r="T115">
        <f t="shared" si="85"/>
        <v>0</v>
      </c>
      <c r="U115">
        <f t="shared" si="86"/>
        <v>2.5152000000000001</v>
      </c>
      <c r="V115">
        <f t="shared" si="87"/>
        <v>2.4000000000000002E-3</v>
      </c>
      <c r="W115">
        <f t="shared" si="88"/>
        <v>0</v>
      </c>
      <c r="X115">
        <f t="shared" si="89"/>
        <v>820.24</v>
      </c>
      <c r="Y115">
        <f t="shared" si="90"/>
        <v>561.22</v>
      </c>
      <c r="AA115">
        <v>203503229</v>
      </c>
      <c r="AB115">
        <f t="shared" si="91"/>
        <v>434.53199999999998</v>
      </c>
      <c r="AC115">
        <f t="shared" si="92"/>
        <v>179.7</v>
      </c>
      <c r="AD115">
        <f t="shared" si="93"/>
        <v>5.3280000000000003</v>
      </c>
      <c r="AE115">
        <f t="shared" si="94"/>
        <v>0.32400000000000001</v>
      </c>
      <c r="AF115">
        <f t="shared" si="95"/>
        <v>249.50399999999999</v>
      </c>
      <c r="AG115">
        <f t="shared" si="96"/>
        <v>0</v>
      </c>
      <c r="AH115">
        <f t="shared" si="97"/>
        <v>25.152000000000001</v>
      </c>
      <c r="AI115">
        <f t="shared" si="98"/>
        <v>2.4E-2</v>
      </c>
      <c r="AJ115">
        <f t="shared" si="99"/>
        <v>0</v>
      </c>
      <c r="AK115">
        <v>392.06</v>
      </c>
      <c r="AL115">
        <v>179.7</v>
      </c>
      <c r="AM115">
        <v>4.4400000000000004</v>
      </c>
      <c r="AN115">
        <v>0.27</v>
      </c>
      <c r="AO115">
        <v>207.92</v>
      </c>
      <c r="AP115">
        <v>0</v>
      </c>
      <c r="AQ115">
        <v>20.96</v>
      </c>
      <c r="AR115">
        <v>0.02</v>
      </c>
      <c r="AS115">
        <v>0</v>
      </c>
      <c r="AT115">
        <v>95</v>
      </c>
      <c r="AU115">
        <v>65</v>
      </c>
      <c r="AV115">
        <v>1</v>
      </c>
      <c r="AW115">
        <v>1</v>
      </c>
      <c r="AZ115">
        <v>1</v>
      </c>
      <c r="BA115">
        <v>34.56</v>
      </c>
      <c r="BB115">
        <v>12.16</v>
      </c>
      <c r="BC115">
        <v>7.52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155</v>
      </c>
      <c r="BM115">
        <v>108001</v>
      </c>
      <c r="BN115">
        <v>0</v>
      </c>
      <c r="BO115" t="s">
        <v>153</v>
      </c>
      <c r="BP115">
        <v>1</v>
      </c>
      <c r="BQ115">
        <v>3</v>
      </c>
      <c r="BR115">
        <v>0</v>
      </c>
      <c r="BS115">
        <v>34.56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95</v>
      </c>
      <c r="CA115">
        <v>65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96</v>
      </c>
      <c r="CO115">
        <v>0</v>
      </c>
      <c r="CP115">
        <f t="shared" si="100"/>
        <v>1003.9</v>
      </c>
      <c r="CQ115">
        <f t="shared" si="101"/>
        <v>1351.3439999999998</v>
      </c>
      <c r="CR115">
        <f t="shared" si="102"/>
        <v>64.788480000000007</v>
      </c>
      <c r="CS115">
        <f t="shared" si="103"/>
        <v>11.19744</v>
      </c>
      <c r="CT115">
        <f t="shared" si="104"/>
        <v>8622.8582399999996</v>
      </c>
      <c r="CU115">
        <f t="shared" si="105"/>
        <v>0</v>
      </c>
      <c r="CV115">
        <f t="shared" si="106"/>
        <v>25.152000000000001</v>
      </c>
      <c r="CW115">
        <f t="shared" si="107"/>
        <v>2.4E-2</v>
      </c>
      <c r="CX115">
        <f t="shared" si="108"/>
        <v>0</v>
      </c>
      <c r="CY115">
        <f t="shared" si="109"/>
        <v>820.23950000000002</v>
      </c>
      <c r="CZ115">
        <f t="shared" si="110"/>
        <v>561.2165</v>
      </c>
      <c r="DC115" t="s">
        <v>3</v>
      </c>
      <c r="DD115" t="s">
        <v>3</v>
      </c>
      <c r="DE115" t="s">
        <v>22</v>
      </c>
      <c r="DF115" t="s">
        <v>22</v>
      </c>
      <c r="DG115" t="s">
        <v>22</v>
      </c>
      <c r="DH115" t="s">
        <v>3</v>
      </c>
      <c r="DI115" t="s">
        <v>22</v>
      </c>
      <c r="DJ115" t="s">
        <v>22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150</v>
      </c>
      <c r="DW115" t="s">
        <v>150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99545546</v>
      </c>
      <c r="EF115">
        <v>3</v>
      </c>
      <c r="EG115" t="s">
        <v>97</v>
      </c>
      <c r="EH115">
        <v>0</v>
      </c>
      <c r="EI115" t="s">
        <v>3</v>
      </c>
      <c r="EJ115">
        <v>2</v>
      </c>
      <c r="EK115">
        <v>108001</v>
      </c>
      <c r="EL115" t="s">
        <v>98</v>
      </c>
      <c r="EM115" t="s">
        <v>99</v>
      </c>
      <c r="EO115" t="s">
        <v>100</v>
      </c>
      <c r="EQ115">
        <v>131072</v>
      </c>
      <c r="ER115">
        <v>392.06</v>
      </c>
      <c r="ES115">
        <v>179.7</v>
      </c>
      <c r="ET115">
        <v>4.4400000000000004</v>
      </c>
      <c r="EU115">
        <v>0.27</v>
      </c>
      <c r="EV115">
        <v>207.92</v>
      </c>
      <c r="EW115">
        <v>20.96</v>
      </c>
      <c r="EX115">
        <v>0.02</v>
      </c>
      <c r="EY115">
        <v>0</v>
      </c>
      <c r="FQ115">
        <v>0</v>
      </c>
      <c r="FR115">
        <f t="shared" si="111"/>
        <v>0</v>
      </c>
      <c r="FS115">
        <v>0</v>
      </c>
      <c r="FX115">
        <v>95</v>
      </c>
      <c r="FY115">
        <v>65</v>
      </c>
      <c r="GA115" t="s">
        <v>3</v>
      </c>
      <c r="GD115">
        <v>1</v>
      </c>
      <c r="GF115">
        <v>1781226788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12"/>
        <v>0</v>
      </c>
      <c r="GM115">
        <f t="shared" si="113"/>
        <v>2385.36</v>
      </c>
      <c r="GN115">
        <f t="shared" si="114"/>
        <v>0</v>
      </c>
      <c r="GO115">
        <f t="shared" si="115"/>
        <v>2385.36</v>
      </c>
      <c r="GP115">
        <f t="shared" si="116"/>
        <v>0</v>
      </c>
      <c r="GR115">
        <v>0</v>
      </c>
      <c r="GS115">
        <v>3</v>
      </c>
      <c r="GT115">
        <v>0</v>
      </c>
      <c r="GU115" t="s">
        <v>3</v>
      </c>
      <c r="GV115">
        <f t="shared" si="117"/>
        <v>0</v>
      </c>
      <c r="GW115">
        <v>1</v>
      </c>
      <c r="GX115">
        <f t="shared" si="118"/>
        <v>0</v>
      </c>
      <c r="HA115">
        <v>0</v>
      </c>
      <c r="HB115">
        <v>0</v>
      </c>
      <c r="HC115">
        <f t="shared" si="11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17</v>
      </c>
      <c r="B116">
        <v>1</v>
      </c>
      <c r="C116">
        <f>ROW(SmtRes!A168)</f>
        <v>168</v>
      </c>
      <c r="D116">
        <f>ROW(EtalonRes!A167)</f>
        <v>167</v>
      </c>
      <c r="E116" t="s">
        <v>158</v>
      </c>
      <c r="F116" t="s">
        <v>148</v>
      </c>
      <c r="G116" t="s">
        <v>159</v>
      </c>
      <c r="H116" t="s">
        <v>150</v>
      </c>
      <c r="I116">
        <f>ROUND(15/100,9)</f>
        <v>0.15</v>
      </c>
      <c r="J116">
        <v>0</v>
      </c>
      <c r="K116">
        <f>ROUND(15/100,9)</f>
        <v>0.15</v>
      </c>
      <c r="O116">
        <f t="shared" si="80"/>
        <v>1390.36</v>
      </c>
      <c r="P116">
        <f t="shared" si="81"/>
        <v>200.69</v>
      </c>
      <c r="Q116">
        <f t="shared" si="82"/>
        <v>4.8600000000000003</v>
      </c>
      <c r="R116">
        <f t="shared" si="83"/>
        <v>0.87</v>
      </c>
      <c r="S116">
        <f t="shared" si="84"/>
        <v>1184.81</v>
      </c>
      <c r="T116">
        <f t="shared" si="85"/>
        <v>0</v>
      </c>
      <c r="U116">
        <f t="shared" si="86"/>
        <v>3.456</v>
      </c>
      <c r="V116">
        <f t="shared" si="87"/>
        <v>1.8E-3</v>
      </c>
      <c r="W116">
        <f t="shared" si="88"/>
        <v>0</v>
      </c>
      <c r="X116">
        <f t="shared" si="89"/>
        <v>1126.4000000000001</v>
      </c>
      <c r="Y116">
        <f t="shared" si="90"/>
        <v>770.69</v>
      </c>
      <c r="AA116">
        <v>203503229</v>
      </c>
      <c r="AB116">
        <f t="shared" si="91"/>
        <v>410.56599999999997</v>
      </c>
      <c r="AC116">
        <f t="shared" si="92"/>
        <v>179.35</v>
      </c>
      <c r="AD116">
        <f t="shared" si="93"/>
        <v>2.6640000000000001</v>
      </c>
      <c r="AE116">
        <f t="shared" si="94"/>
        <v>0.16800000000000001</v>
      </c>
      <c r="AF116">
        <f t="shared" si="95"/>
        <v>228.55199999999999</v>
      </c>
      <c r="AG116">
        <f t="shared" si="96"/>
        <v>0</v>
      </c>
      <c r="AH116">
        <f t="shared" si="97"/>
        <v>23.04</v>
      </c>
      <c r="AI116">
        <f t="shared" si="98"/>
        <v>1.2E-2</v>
      </c>
      <c r="AJ116">
        <f t="shared" si="99"/>
        <v>0</v>
      </c>
      <c r="AK116">
        <v>372.03</v>
      </c>
      <c r="AL116">
        <v>179.35</v>
      </c>
      <c r="AM116">
        <v>2.2200000000000002</v>
      </c>
      <c r="AN116">
        <v>0.14000000000000001</v>
      </c>
      <c r="AO116">
        <v>190.46</v>
      </c>
      <c r="AP116">
        <v>0</v>
      </c>
      <c r="AQ116">
        <v>19.2</v>
      </c>
      <c r="AR116">
        <v>0.01</v>
      </c>
      <c r="AS116">
        <v>0</v>
      </c>
      <c r="AT116">
        <v>95</v>
      </c>
      <c r="AU116">
        <v>65</v>
      </c>
      <c r="AV116">
        <v>1</v>
      </c>
      <c r="AW116">
        <v>1</v>
      </c>
      <c r="AZ116">
        <v>1</v>
      </c>
      <c r="BA116">
        <v>34.56</v>
      </c>
      <c r="BB116">
        <v>12.16</v>
      </c>
      <c r="BC116">
        <v>7.46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2</v>
      </c>
      <c r="BJ116" t="s">
        <v>151</v>
      </c>
      <c r="BM116">
        <v>108001</v>
      </c>
      <c r="BN116">
        <v>0</v>
      </c>
      <c r="BO116" t="s">
        <v>148</v>
      </c>
      <c r="BP116">
        <v>1</v>
      </c>
      <c r="BQ116">
        <v>3</v>
      </c>
      <c r="BR116">
        <v>0</v>
      </c>
      <c r="BS116">
        <v>34.56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95</v>
      </c>
      <c r="CA116">
        <v>65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96</v>
      </c>
      <c r="CO116">
        <v>0</v>
      </c>
      <c r="CP116">
        <f t="shared" si="100"/>
        <v>1390.36</v>
      </c>
      <c r="CQ116">
        <f t="shared" si="101"/>
        <v>1337.951</v>
      </c>
      <c r="CR116">
        <f t="shared" si="102"/>
        <v>32.394240000000003</v>
      </c>
      <c r="CS116">
        <f t="shared" si="103"/>
        <v>5.8060800000000006</v>
      </c>
      <c r="CT116">
        <f t="shared" si="104"/>
        <v>7898.7571200000002</v>
      </c>
      <c r="CU116">
        <f t="shared" si="105"/>
        <v>0</v>
      </c>
      <c r="CV116">
        <f t="shared" si="106"/>
        <v>23.04</v>
      </c>
      <c r="CW116">
        <f t="shared" si="107"/>
        <v>1.2E-2</v>
      </c>
      <c r="CX116">
        <f t="shared" si="108"/>
        <v>0</v>
      </c>
      <c r="CY116">
        <f t="shared" si="109"/>
        <v>1126.396</v>
      </c>
      <c r="CZ116">
        <f t="shared" si="110"/>
        <v>770.69199999999978</v>
      </c>
      <c r="DC116" t="s">
        <v>3</v>
      </c>
      <c r="DD116" t="s">
        <v>3</v>
      </c>
      <c r="DE116" t="s">
        <v>22</v>
      </c>
      <c r="DF116" t="s">
        <v>22</v>
      </c>
      <c r="DG116" t="s">
        <v>22</v>
      </c>
      <c r="DH116" t="s">
        <v>3</v>
      </c>
      <c r="DI116" t="s">
        <v>22</v>
      </c>
      <c r="DJ116" t="s">
        <v>22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150</v>
      </c>
      <c r="DW116" t="s">
        <v>150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99545546</v>
      </c>
      <c r="EF116">
        <v>3</v>
      </c>
      <c r="EG116" t="s">
        <v>97</v>
      </c>
      <c r="EH116">
        <v>0</v>
      </c>
      <c r="EI116" t="s">
        <v>3</v>
      </c>
      <c r="EJ116">
        <v>2</v>
      </c>
      <c r="EK116">
        <v>108001</v>
      </c>
      <c r="EL116" t="s">
        <v>98</v>
      </c>
      <c r="EM116" t="s">
        <v>99</v>
      </c>
      <c r="EO116" t="s">
        <v>100</v>
      </c>
      <c r="EQ116">
        <v>131072</v>
      </c>
      <c r="ER116">
        <v>372.03</v>
      </c>
      <c r="ES116">
        <v>179.35</v>
      </c>
      <c r="ET116">
        <v>2.2200000000000002</v>
      </c>
      <c r="EU116">
        <v>0.14000000000000001</v>
      </c>
      <c r="EV116">
        <v>190.46</v>
      </c>
      <c r="EW116">
        <v>19.2</v>
      </c>
      <c r="EX116">
        <v>0.01</v>
      </c>
      <c r="EY116">
        <v>0</v>
      </c>
      <c r="FQ116">
        <v>0</v>
      </c>
      <c r="FR116">
        <f t="shared" si="111"/>
        <v>0</v>
      </c>
      <c r="FS116">
        <v>0</v>
      </c>
      <c r="FX116">
        <v>95</v>
      </c>
      <c r="FY116">
        <v>65</v>
      </c>
      <c r="GA116" t="s">
        <v>3</v>
      </c>
      <c r="GD116">
        <v>1</v>
      </c>
      <c r="GF116">
        <v>-1287376777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12"/>
        <v>0</v>
      </c>
      <c r="GM116">
        <f t="shared" si="113"/>
        <v>3287.45</v>
      </c>
      <c r="GN116">
        <f t="shared" si="114"/>
        <v>0</v>
      </c>
      <c r="GO116">
        <f t="shared" si="115"/>
        <v>3287.45</v>
      </c>
      <c r="GP116">
        <f t="shared" si="116"/>
        <v>0</v>
      </c>
      <c r="GR116">
        <v>0</v>
      </c>
      <c r="GS116">
        <v>3</v>
      </c>
      <c r="GT116">
        <v>0</v>
      </c>
      <c r="GU116" t="s">
        <v>3</v>
      </c>
      <c r="GV116">
        <f t="shared" si="117"/>
        <v>0</v>
      </c>
      <c r="GW116">
        <v>1</v>
      </c>
      <c r="GX116">
        <f t="shared" si="118"/>
        <v>0</v>
      </c>
      <c r="HA116">
        <v>0</v>
      </c>
      <c r="HB116">
        <v>0</v>
      </c>
      <c r="HC116">
        <f t="shared" si="11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ROW(SmtRes!A178)</f>
        <v>178</v>
      </c>
      <c r="D117">
        <f>ROW(EtalonRes!A177)</f>
        <v>177</v>
      </c>
      <c r="E117" t="s">
        <v>160</v>
      </c>
      <c r="F117" t="s">
        <v>148</v>
      </c>
      <c r="G117" t="s">
        <v>161</v>
      </c>
      <c r="H117" t="s">
        <v>150</v>
      </c>
      <c r="I117">
        <f>ROUND(50/100,9)</f>
        <v>0.5</v>
      </c>
      <c r="J117">
        <v>0</v>
      </c>
      <c r="K117">
        <f>ROUND(50/100,9)</f>
        <v>0.5</v>
      </c>
      <c r="O117">
        <f t="shared" si="80"/>
        <v>4634.5600000000004</v>
      </c>
      <c r="P117">
        <f t="shared" si="81"/>
        <v>668.98</v>
      </c>
      <c r="Q117">
        <f t="shared" si="82"/>
        <v>16.2</v>
      </c>
      <c r="R117">
        <f t="shared" si="83"/>
        <v>2.9</v>
      </c>
      <c r="S117">
        <f t="shared" si="84"/>
        <v>3949.38</v>
      </c>
      <c r="T117">
        <f t="shared" si="85"/>
        <v>0</v>
      </c>
      <c r="U117">
        <f t="shared" si="86"/>
        <v>11.52</v>
      </c>
      <c r="V117">
        <f t="shared" si="87"/>
        <v>6.0000000000000001E-3</v>
      </c>
      <c r="W117">
        <f t="shared" si="88"/>
        <v>0</v>
      </c>
      <c r="X117">
        <f t="shared" si="89"/>
        <v>3754.67</v>
      </c>
      <c r="Y117">
        <f t="shared" si="90"/>
        <v>2568.98</v>
      </c>
      <c r="AA117">
        <v>203503229</v>
      </c>
      <c r="AB117">
        <f t="shared" si="91"/>
        <v>410.56599999999997</v>
      </c>
      <c r="AC117">
        <f t="shared" si="92"/>
        <v>179.35</v>
      </c>
      <c r="AD117">
        <f t="shared" si="93"/>
        <v>2.6640000000000001</v>
      </c>
      <c r="AE117">
        <f t="shared" si="94"/>
        <v>0.16800000000000001</v>
      </c>
      <c r="AF117">
        <f t="shared" si="95"/>
        <v>228.55199999999999</v>
      </c>
      <c r="AG117">
        <f t="shared" si="96"/>
        <v>0</v>
      </c>
      <c r="AH117">
        <f t="shared" si="97"/>
        <v>23.04</v>
      </c>
      <c r="AI117">
        <f t="shared" si="98"/>
        <v>1.2E-2</v>
      </c>
      <c r="AJ117">
        <f t="shared" si="99"/>
        <v>0</v>
      </c>
      <c r="AK117">
        <v>372.03</v>
      </c>
      <c r="AL117">
        <v>179.35</v>
      </c>
      <c r="AM117">
        <v>2.2200000000000002</v>
      </c>
      <c r="AN117">
        <v>0.14000000000000001</v>
      </c>
      <c r="AO117">
        <v>190.46</v>
      </c>
      <c r="AP117">
        <v>0</v>
      </c>
      <c r="AQ117">
        <v>19.2</v>
      </c>
      <c r="AR117">
        <v>0.01</v>
      </c>
      <c r="AS117">
        <v>0</v>
      </c>
      <c r="AT117">
        <v>95</v>
      </c>
      <c r="AU117">
        <v>65</v>
      </c>
      <c r="AV117">
        <v>1</v>
      </c>
      <c r="AW117">
        <v>1</v>
      </c>
      <c r="AZ117">
        <v>1</v>
      </c>
      <c r="BA117">
        <v>34.56</v>
      </c>
      <c r="BB117">
        <v>12.16</v>
      </c>
      <c r="BC117">
        <v>7.46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151</v>
      </c>
      <c r="BM117">
        <v>108001</v>
      </c>
      <c r="BN117">
        <v>0</v>
      </c>
      <c r="BO117" t="s">
        <v>148</v>
      </c>
      <c r="BP117">
        <v>1</v>
      </c>
      <c r="BQ117">
        <v>3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95</v>
      </c>
      <c r="CA117">
        <v>65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96</v>
      </c>
      <c r="CO117">
        <v>0</v>
      </c>
      <c r="CP117">
        <f t="shared" si="100"/>
        <v>4634.5600000000004</v>
      </c>
      <c r="CQ117">
        <f t="shared" si="101"/>
        <v>1337.951</v>
      </c>
      <c r="CR117">
        <f t="shared" si="102"/>
        <v>32.394240000000003</v>
      </c>
      <c r="CS117">
        <f t="shared" si="103"/>
        <v>5.8060800000000006</v>
      </c>
      <c r="CT117">
        <f t="shared" si="104"/>
        <v>7898.7571200000002</v>
      </c>
      <c r="CU117">
        <f t="shared" si="105"/>
        <v>0</v>
      </c>
      <c r="CV117">
        <f t="shared" si="106"/>
        <v>23.04</v>
      </c>
      <c r="CW117">
        <f t="shared" si="107"/>
        <v>1.2E-2</v>
      </c>
      <c r="CX117">
        <f t="shared" si="108"/>
        <v>0</v>
      </c>
      <c r="CY117">
        <f t="shared" si="109"/>
        <v>3754.6660000000002</v>
      </c>
      <c r="CZ117">
        <f t="shared" si="110"/>
        <v>2568.982</v>
      </c>
      <c r="DC117" t="s">
        <v>3</v>
      </c>
      <c r="DD117" t="s">
        <v>3</v>
      </c>
      <c r="DE117" t="s">
        <v>22</v>
      </c>
      <c r="DF117" t="s">
        <v>22</v>
      </c>
      <c r="DG117" t="s">
        <v>22</v>
      </c>
      <c r="DH117" t="s">
        <v>3</v>
      </c>
      <c r="DI117" t="s">
        <v>22</v>
      </c>
      <c r="DJ117" t="s">
        <v>22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1013</v>
      </c>
      <c r="DV117" t="s">
        <v>150</v>
      </c>
      <c r="DW117" t="s">
        <v>150</v>
      </c>
      <c r="DX117">
        <v>1</v>
      </c>
      <c r="DZ117" t="s">
        <v>3</v>
      </c>
      <c r="EA117" t="s">
        <v>3</v>
      </c>
      <c r="EB117" t="s">
        <v>3</v>
      </c>
      <c r="EC117" t="s">
        <v>3</v>
      </c>
      <c r="EE117">
        <v>99545546</v>
      </c>
      <c r="EF117">
        <v>3</v>
      </c>
      <c r="EG117" t="s">
        <v>97</v>
      </c>
      <c r="EH117">
        <v>0</v>
      </c>
      <c r="EI117" t="s">
        <v>3</v>
      </c>
      <c r="EJ117">
        <v>2</v>
      </c>
      <c r="EK117">
        <v>108001</v>
      </c>
      <c r="EL117" t="s">
        <v>98</v>
      </c>
      <c r="EM117" t="s">
        <v>99</v>
      </c>
      <c r="EO117" t="s">
        <v>100</v>
      </c>
      <c r="EQ117">
        <v>131072</v>
      </c>
      <c r="ER117">
        <v>372.03</v>
      </c>
      <c r="ES117">
        <v>179.35</v>
      </c>
      <c r="ET117">
        <v>2.2200000000000002</v>
      </c>
      <c r="EU117">
        <v>0.14000000000000001</v>
      </c>
      <c r="EV117">
        <v>190.46</v>
      </c>
      <c r="EW117">
        <v>19.2</v>
      </c>
      <c r="EX117">
        <v>0.01</v>
      </c>
      <c r="EY117">
        <v>0</v>
      </c>
      <c r="FQ117">
        <v>0</v>
      </c>
      <c r="FR117">
        <f t="shared" si="111"/>
        <v>0</v>
      </c>
      <c r="FS117">
        <v>0</v>
      </c>
      <c r="FX117">
        <v>95</v>
      </c>
      <c r="FY117">
        <v>65</v>
      </c>
      <c r="GA117" t="s">
        <v>3</v>
      </c>
      <c r="GD117">
        <v>1</v>
      </c>
      <c r="GF117">
        <v>-1863751579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12"/>
        <v>0</v>
      </c>
      <c r="GM117">
        <f t="shared" si="113"/>
        <v>10958.21</v>
      </c>
      <c r="GN117">
        <f t="shared" si="114"/>
        <v>0</v>
      </c>
      <c r="GO117">
        <f t="shared" si="115"/>
        <v>10958.21</v>
      </c>
      <c r="GP117">
        <f t="shared" si="116"/>
        <v>0</v>
      </c>
      <c r="GR117">
        <v>0</v>
      </c>
      <c r="GS117">
        <v>3</v>
      </c>
      <c r="GT117">
        <v>0</v>
      </c>
      <c r="GU117" t="s">
        <v>3</v>
      </c>
      <c r="GV117">
        <f t="shared" si="117"/>
        <v>0</v>
      </c>
      <c r="GW117">
        <v>1</v>
      </c>
      <c r="GX117">
        <f t="shared" si="118"/>
        <v>0</v>
      </c>
      <c r="HA117">
        <v>0</v>
      </c>
      <c r="HB117">
        <v>0</v>
      </c>
      <c r="HC117">
        <f t="shared" si="11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17</v>
      </c>
      <c r="B118">
        <v>1</v>
      </c>
      <c r="C118">
        <f>ROW(SmtRes!A187)</f>
        <v>187</v>
      </c>
      <c r="D118">
        <f>ROW(EtalonRes!A186)</f>
        <v>186</v>
      </c>
      <c r="E118" t="s">
        <v>162</v>
      </c>
      <c r="F118" t="s">
        <v>163</v>
      </c>
      <c r="G118" t="s">
        <v>164</v>
      </c>
      <c r="H118" t="s">
        <v>165</v>
      </c>
      <c r="I118">
        <v>1</v>
      </c>
      <c r="J118">
        <v>0</v>
      </c>
      <c r="K118">
        <v>1</v>
      </c>
      <c r="O118">
        <f t="shared" si="80"/>
        <v>2903.76</v>
      </c>
      <c r="P118">
        <f t="shared" si="81"/>
        <v>111.04</v>
      </c>
      <c r="Q118">
        <f t="shared" si="82"/>
        <v>0</v>
      </c>
      <c r="R118">
        <f t="shared" si="83"/>
        <v>0</v>
      </c>
      <c r="S118">
        <f t="shared" si="84"/>
        <v>2792.72</v>
      </c>
      <c r="T118">
        <f t="shared" si="85"/>
        <v>0</v>
      </c>
      <c r="U118">
        <f t="shared" si="86"/>
        <v>8.4</v>
      </c>
      <c r="V118">
        <f t="shared" si="87"/>
        <v>0</v>
      </c>
      <c r="W118">
        <f t="shared" si="88"/>
        <v>0</v>
      </c>
      <c r="X118">
        <f t="shared" si="89"/>
        <v>2569.3000000000002</v>
      </c>
      <c r="Y118">
        <f t="shared" si="90"/>
        <v>1815.27</v>
      </c>
      <c r="AA118">
        <v>203503229</v>
      </c>
      <c r="AB118">
        <f t="shared" si="91"/>
        <v>88.628</v>
      </c>
      <c r="AC118">
        <f t="shared" si="92"/>
        <v>7.82</v>
      </c>
      <c r="AD118">
        <f t="shared" si="93"/>
        <v>0</v>
      </c>
      <c r="AE118">
        <f t="shared" si="94"/>
        <v>0</v>
      </c>
      <c r="AF118">
        <f t="shared" si="95"/>
        <v>80.808000000000007</v>
      </c>
      <c r="AG118">
        <f t="shared" si="96"/>
        <v>0</v>
      </c>
      <c r="AH118">
        <f t="shared" si="97"/>
        <v>8.4</v>
      </c>
      <c r="AI118">
        <f t="shared" si="98"/>
        <v>0</v>
      </c>
      <c r="AJ118">
        <f t="shared" si="99"/>
        <v>0</v>
      </c>
      <c r="AK118">
        <v>75.16</v>
      </c>
      <c r="AL118">
        <v>7.82</v>
      </c>
      <c r="AM118">
        <v>0</v>
      </c>
      <c r="AN118">
        <v>0</v>
      </c>
      <c r="AO118">
        <v>67.34</v>
      </c>
      <c r="AP118">
        <v>0</v>
      </c>
      <c r="AQ118">
        <v>7</v>
      </c>
      <c r="AR118">
        <v>0</v>
      </c>
      <c r="AS118">
        <v>0</v>
      </c>
      <c r="AT118">
        <v>92</v>
      </c>
      <c r="AU118">
        <v>65</v>
      </c>
      <c r="AV118">
        <v>1</v>
      </c>
      <c r="AW118">
        <v>1</v>
      </c>
      <c r="AZ118">
        <v>1</v>
      </c>
      <c r="BA118">
        <v>34.56</v>
      </c>
      <c r="BB118">
        <v>1</v>
      </c>
      <c r="BC118">
        <v>14.2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2</v>
      </c>
      <c r="BJ118" t="s">
        <v>166</v>
      </c>
      <c r="BM118">
        <v>110004</v>
      </c>
      <c r="BN118">
        <v>0</v>
      </c>
      <c r="BO118" t="s">
        <v>163</v>
      </c>
      <c r="BP118">
        <v>1</v>
      </c>
      <c r="BQ118">
        <v>3</v>
      </c>
      <c r="BR118">
        <v>0</v>
      </c>
      <c r="BS118">
        <v>34.56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92</v>
      </c>
      <c r="CA118">
        <v>65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96</v>
      </c>
      <c r="CO118">
        <v>0</v>
      </c>
      <c r="CP118">
        <f t="shared" si="100"/>
        <v>2903.7599999999998</v>
      </c>
      <c r="CQ118">
        <f t="shared" si="101"/>
        <v>111.044</v>
      </c>
      <c r="CR118">
        <f t="shared" si="102"/>
        <v>0</v>
      </c>
      <c r="CS118">
        <f t="shared" si="103"/>
        <v>0</v>
      </c>
      <c r="CT118">
        <f t="shared" si="104"/>
        <v>2792.7244800000003</v>
      </c>
      <c r="CU118">
        <f t="shared" si="105"/>
        <v>0</v>
      </c>
      <c r="CV118">
        <f t="shared" si="106"/>
        <v>8.4</v>
      </c>
      <c r="CW118">
        <f t="shared" si="107"/>
        <v>0</v>
      </c>
      <c r="CX118">
        <f t="shared" si="108"/>
        <v>0</v>
      </c>
      <c r="CY118">
        <f t="shared" si="109"/>
        <v>2569.3024</v>
      </c>
      <c r="CZ118">
        <f t="shared" si="110"/>
        <v>1815.2679999999998</v>
      </c>
      <c r="DC118" t="s">
        <v>3</v>
      </c>
      <c r="DD118" t="s">
        <v>3</v>
      </c>
      <c r="DE118" t="s">
        <v>22</v>
      </c>
      <c r="DF118" t="s">
        <v>22</v>
      </c>
      <c r="DG118" t="s">
        <v>22</v>
      </c>
      <c r="DH118" t="s">
        <v>3</v>
      </c>
      <c r="DI118" t="s">
        <v>22</v>
      </c>
      <c r="DJ118" t="s">
        <v>22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1013</v>
      </c>
      <c r="DV118" t="s">
        <v>165</v>
      </c>
      <c r="DW118" t="s">
        <v>165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99545551</v>
      </c>
      <c r="EF118">
        <v>3</v>
      </c>
      <c r="EG118" t="s">
        <v>97</v>
      </c>
      <c r="EH118">
        <v>0</v>
      </c>
      <c r="EI118" t="s">
        <v>3</v>
      </c>
      <c r="EJ118">
        <v>2</v>
      </c>
      <c r="EK118">
        <v>110004</v>
      </c>
      <c r="EL118" t="s">
        <v>167</v>
      </c>
      <c r="EM118" t="s">
        <v>168</v>
      </c>
      <c r="EO118" t="s">
        <v>100</v>
      </c>
      <c r="EQ118">
        <v>131072</v>
      </c>
      <c r="ER118">
        <v>75.16</v>
      </c>
      <c r="ES118">
        <v>7.82</v>
      </c>
      <c r="ET118">
        <v>0</v>
      </c>
      <c r="EU118">
        <v>0</v>
      </c>
      <c r="EV118">
        <v>67.34</v>
      </c>
      <c r="EW118">
        <v>7</v>
      </c>
      <c r="EX118">
        <v>0</v>
      </c>
      <c r="EY118">
        <v>0</v>
      </c>
      <c r="FQ118">
        <v>0</v>
      </c>
      <c r="FR118">
        <f t="shared" si="111"/>
        <v>0</v>
      </c>
      <c r="FS118">
        <v>0</v>
      </c>
      <c r="FX118">
        <v>92</v>
      </c>
      <c r="FY118">
        <v>65</v>
      </c>
      <c r="GA118" t="s">
        <v>3</v>
      </c>
      <c r="GD118">
        <v>1</v>
      </c>
      <c r="GF118">
        <v>1865719064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12"/>
        <v>0</v>
      </c>
      <c r="GM118">
        <f t="shared" si="113"/>
        <v>7288.33</v>
      </c>
      <c r="GN118">
        <f t="shared" si="114"/>
        <v>0</v>
      </c>
      <c r="GO118">
        <f t="shared" si="115"/>
        <v>7288.33</v>
      </c>
      <c r="GP118">
        <f t="shared" si="116"/>
        <v>0</v>
      </c>
      <c r="GR118">
        <v>0</v>
      </c>
      <c r="GS118">
        <v>3</v>
      </c>
      <c r="GT118">
        <v>0</v>
      </c>
      <c r="GU118" t="s">
        <v>3</v>
      </c>
      <c r="GV118">
        <f t="shared" si="117"/>
        <v>0</v>
      </c>
      <c r="GW118">
        <v>1</v>
      </c>
      <c r="GX118">
        <f t="shared" si="118"/>
        <v>0</v>
      </c>
      <c r="HA118">
        <v>0</v>
      </c>
      <c r="HB118">
        <v>0</v>
      </c>
      <c r="HC118">
        <f t="shared" si="11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19" spans="1:245" x14ac:dyDescent="0.2">
      <c r="A119">
        <v>18</v>
      </c>
      <c r="B119">
        <v>1</v>
      </c>
      <c r="C119">
        <v>186</v>
      </c>
      <c r="E119" t="s">
        <v>169</v>
      </c>
      <c r="F119" t="s">
        <v>170</v>
      </c>
      <c r="G119" t="s">
        <v>171</v>
      </c>
      <c r="H119" t="s">
        <v>30</v>
      </c>
      <c r="I119">
        <f>I118*J119</f>
        <v>1.4E-2</v>
      </c>
      <c r="J119">
        <v>1.4E-2</v>
      </c>
      <c r="K119">
        <v>1.4E-2</v>
      </c>
      <c r="O119">
        <f t="shared" si="80"/>
        <v>0</v>
      </c>
      <c r="P119">
        <f t="shared" si="81"/>
        <v>0</v>
      </c>
      <c r="Q119">
        <f t="shared" si="82"/>
        <v>0</v>
      </c>
      <c r="R119">
        <f t="shared" si="83"/>
        <v>0</v>
      </c>
      <c r="S119">
        <f t="shared" si="84"/>
        <v>0</v>
      </c>
      <c r="T119">
        <f t="shared" si="85"/>
        <v>0</v>
      </c>
      <c r="U119">
        <f t="shared" si="86"/>
        <v>0</v>
      </c>
      <c r="V119">
        <f t="shared" si="87"/>
        <v>0</v>
      </c>
      <c r="W119">
        <f t="shared" si="88"/>
        <v>0</v>
      </c>
      <c r="X119">
        <f t="shared" si="89"/>
        <v>0</v>
      </c>
      <c r="Y119">
        <f t="shared" si="90"/>
        <v>0</v>
      </c>
      <c r="AA119">
        <v>203503229</v>
      </c>
      <c r="AB119">
        <f t="shared" si="91"/>
        <v>0</v>
      </c>
      <c r="AC119">
        <f t="shared" si="92"/>
        <v>0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96"/>
        <v>0</v>
      </c>
      <c r="AH119">
        <f>(EW119)</f>
        <v>0</v>
      </c>
      <c r="AI119">
        <f>(EX119)</f>
        <v>0</v>
      </c>
      <c r="AJ119">
        <f t="shared" si="99"/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92</v>
      </c>
      <c r="AU119">
        <v>65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7.53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2</v>
      </c>
      <c r="BJ119" t="s">
        <v>172</v>
      </c>
      <c r="BM119">
        <v>110004</v>
      </c>
      <c r="BN119">
        <v>0</v>
      </c>
      <c r="BO119" t="s">
        <v>3</v>
      </c>
      <c r="BP119">
        <v>0</v>
      </c>
      <c r="BQ119">
        <v>3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92</v>
      </c>
      <c r="CA119">
        <v>65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100"/>
        <v>0</v>
      </c>
      <c r="CQ119">
        <f t="shared" si="101"/>
        <v>0</v>
      </c>
      <c r="CR119">
        <f t="shared" si="102"/>
        <v>0</v>
      </c>
      <c r="CS119">
        <f t="shared" si="103"/>
        <v>0</v>
      </c>
      <c r="CT119">
        <f t="shared" si="104"/>
        <v>0</v>
      </c>
      <c r="CU119">
        <f t="shared" si="105"/>
        <v>0</v>
      </c>
      <c r="CV119">
        <f t="shared" si="106"/>
        <v>0</v>
      </c>
      <c r="CW119">
        <f t="shared" si="107"/>
        <v>0</v>
      </c>
      <c r="CX119">
        <f t="shared" si="108"/>
        <v>0</v>
      </c>
      <c r="CY119">
        <f t="shared" si="109"/>
        <v>0</v>
      </c>
      <c r="CZ119">
        <f t="shared" si="110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30</v>
      </c>
      <c r="DW119" t="s">
        <v>30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99545551</v>
      </c>
      <c r="EF119">
        <v>3</v>
      </c>
      <c r="EG119" t="s">
        <v>97</v>
      </c>
      <c r="EH119">
        <v>0</v>
      </c>
      <c r="EI119" t="s">
        <v>3</v>
      </c>
      <c r="EJ119">
        <v>2</v>
      </c>
      <c r="EK119">
        <v>110004</v>
      </c>
      <c r="EL119" t="s">
        <v>167</v>
      </c>
      <c r="EM119" t="s">
        <v>168</v>
      </c>
      <c r="EO119" t="s">
        <v>3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f t="shared" si="111"/>
        <v>0</v>
      </c>
      <c r="FS119">
        <v>0</v>
      </c>
      <c r="FX119">
        <v>92</v>
      </c>
      <c r="FY119">
        <v>65</v>
      </c>
      <c r="GA119" t="s">
        <v>3</v>
      </c>
      <c r="GD119">
        <v>1</v>
      </c>
      <c r="GF119">
        <v>-1738591883</v>
      </c>
      <c r="GG119">
        <v>2</v>
      </c>
      <c r="GH119">
        <v>1</v>
      </c>
      <c r="GI119">
        <v>5</v>
      </c>
      <c r="GJ119">
        <v>0</v>
      </c>
      <c r="GK119">
        <v>0</v>
      </c>
      <c r="GL119">
        <f t="shared" si="112"/>
        <v>0</v>
      </c>
      <c r="GM119">
        <f t="shared" si="113"/>
        <v>0</v>
      </c>
      <c r="GN119">
        <f t="shared" si="114"/>
        <v>0</v>
      </c>
      <c r="GO119">
        <f t="shared" si="115"/>
        <v>0</v>
      </c>
      <c r="GP119">
        <f t="shared" si="116"/>
        <v>0</v>
      </c>
      <c r="GR119">
        <v>0</v>
      </c>
      <c r="GS119">
        <v>3</v>
      </c>
      <c r="GT119">
        <v>0</v>
      </c>
      <c r="GU119" t="s">
        <v>3</v>
      </c>
      <c r="GV119">
        <f t="shared" si="117"/>
        <v>0</v>
      </c>
      <c r="GW119">
        <v>1</v>
      </c>
      <c r="GX119">
        <f t="shared" si="118"/>
        <v>0</v>
      </c>
      <c r="HA119">
        <v>0</v>
      </c>
      <c r="HB119">
        <v>0</v>
      </c>
      <c r="HC119">
        <f t="shared" si="119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0" spans="1:245" x14ac:dyDescent="0.2">
      <c r="A120">
        <v>17</v>
      </c>
      <c r="B120">
        <v>1</v>
      </c>
      <c r="C120">
        <f>ROW(SmtRes!A192)</f>
        <v>192</v>
      </c>
      <c r="D120">
        <f>ROW(EtalonRes!A191)</f>
        <v>191</v>
      </c>
      <c r="E120" t="s">
        <v>173</v>
      </c>
      <c r="F120" t="s">
        <v>174</v>
      </c>
      <c r="G120" t="s">
        <v>175</v>
      </c>
      <c r="H120" t="s">
        <v>94</v>
      </c>
      <c r="I120">
        <v>2</v>
      </c>
      <c r="J120">
        <v>0</v>
      </c>
      <c r="K120">
        <v>2</v>
      </c>
      <c r="O120">
        <f t="shared" si="80"/>
        <v>2907.56</v>
      </c>
      <c r="P120">
        <f t="shared" si="81"/>
        <v>50.16</v>
      </c>
      <c r="Q120">
        <f t="shared" si="82"/>
        <v>35.65</v>
      </c>
      <c r="R120">
        <f t="shared" si="83"/>
        <v>0</v>
      </c>
      <c r="S120">
        <f t="shared" si="84"/>
        <v>2821.75</v>
      </c>
      <c r="T120">
        <f t="shared" si="85"/>
        <v>0</v>
      </c>
      <c r="U120">
        <f t="shared" si="86"/>
        <v>7.4639999999999995</v>
      </c>
      <c r="V120">
        <f t="shared" si="87"/>
        <v>0</v>
      </c>
      <c r="W120">
        <f t="shared" si="88"/>
        <v>0</v>
      </c>
      <c r="X120">
        <f t="shared" si="89"/>
        <v>2257.4</v>
      </c>
      <c r="Y120">
        <f t="shared" si="90"/>
        <v>1693.05</v>
      </c>
      <c r="AA120">
        <v>203503229</v>
      </c>
      <c r="AB120">
        <f t="shared" si="91"/>
        <v>54.548000000000002</v>
      </c>
      <c r="AC120">
        <f t="shared" si="92"/>
        <v>1.76</v>
      </c>
      <c r="AD120">
        <f>ROUND(((((ET120*1.2))-((EU120*1.2)))+AE120),6)</f>
        <v>11.964</v>
      </c>
      <c r="AE120">
        <f>ROUND(((EU120*1.2)),6)</f>
        <v>0</v>
      </c>
      <c r="AF120">
        <f>ROUND(((EV120*1.2)),6)</f>
        <v>40.823999999999998</v>
      </c>
      <c r="AG120">
        <f t="shared" si="96"/>
        <v>0</v>
      </c>
      <c r="AH120">
        <f>((EW120*1.2))</f>
        <v>3.7319999999999998</v>
      </c>
      <c r="AI120">
        <f>((EX120*1.2))</f>
        <v>0</v>
      </c>
      <c r="AJ120">
        <f t="shared" si="99"/>
        <v>0</v>
      </c>
      <c r="AK120">
        <v>45.75</v>
      </c>
      <c r="AL120">
        <v>1.76</v>
      </c>
      <c r="AM120">
        <v>9.9700000000000006</v>
      </c>
      <c r="AN120">
        <v>0</v>
      </c>
      <c r="AO120">
        <v>34.020000000000003</v>
      </c>
      <c r="AP120">
        <v>0</v>
      </c>
      <c r="AQ120">
        <v>3.11</v>
      </c>
      <c r="AR120">
        <v>0</v>
      </c>
      <c r="AS120">
        <v>0</v>
      </c>
      <c r="AT120">
        <v>80</v>
      </c>
      <c r="AU120">
        <v>60</v>
      </c>
      <c r="AV120">
        <v>1</v>
      </c>
      <c r="AW120">
        <v>1</v>
      </c>
      <c r="AZ120">
        <v>1</v>
      </c>
      <c r="BA120">
        <v>34.56</v>
      </c>
      <c r="BB120">
        <v>1.49</v>
      </c>
      <c r="BC120">
        <v>14.25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2</v>
      </c>
      <c r="BJ120" t="s">
        <v>176</v>
      </c>
      <c r="BM120">
        <v>110012</v>
      </c>
      <c r="BN120">
        <v>0</v>
      </c>
      <c r="BO120" t="s">
        <v>174</v>
      </c>
      <c r="BP120">
        <v>1</v>
      </c>
      <c r="BQ120">
        <v>3</v>
      </c>
      <c r="BR120">
        <v>0</v>
      </c>
      <c r="BS120">
        <v>34.56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80</v>
      </c>
      <c r="CA120">
        <v>60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96</v>
      </c>
      <c r="CO120">
        <v>0</v>
      </c>
      <c r="CP120">
        <f t="shared" si="100"/>
        <v>2907.56</v>
      </c>
      <c r="CQ120">
        <f t="shared" si="101"/>
        <v>25.080000000000002</v>
      </c>
      <c r="CR120">
        <f t="shared" si="102"/>
        <v>17.826360000000001</v>
      </c>
      <c r="CS120">
        <f t="shared" si="103"/>
        <v>0</v>
      </c>
      <c r="CT120">
        <f t="shared" si="104"/>
        <v>1410.87744</v>
      </c>
      <c r="CU120">
        <f t="shared" si="105"/>
        <v>0</v>
      </c>
      <c r="CV120">
        <f t="shared" si="106"/>
        <v>3.7319999999999998</v>
      </c>
      <c r="CW120">
        <f t="shared" si="107"/>
        <v>0</v>
      </c>
      <c r="CX120">
        <f t="shared" si="108"/>
        <v>0</v>
      </c>
      <c r="CY120">
        <f t="shared" si="109"/>
        <v>2257.4</v>
      </c>
      <c r="CZ120">
        <f t="shared" si="110"/>
        <v>1693.05</v>
      </c>
      <c r="DC120" t="s">
        <v>3</v>
      </c>
      <c r="DD120" t="s">
        <v>3</v>
      </c>
      <c r="DE120" t="s">
        <v>22</v>
      </c>
      <c r="DF120" t="s">
        <v>22</v>
      </c>
      <c r="DG120" t="s">
        <v>22</v>
      </c>
      <c r="DH120" t="s">
        <v>3</v>
      </c>
      <c r="DI120" t="s">
        <v>22</v>
      </c>
      <c r="DJ120" t="s">
        <v>22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1013</v>
      </c>
      <c r="DV120" t="s">
        <v>94</v>
      </c>
      <c r="DW120" t="s">
        <v>94</v>
      </c>
      <c r="DX120">
        <v>1</v>
      </c>
      <c r="DZ120" t="s">
        <v>3</v>
      </c>
      <c r="EA120" t="s">
        <v>3</v>
      </c>
      <c r="EB120" t="s">
        <v>3</v>
      </c>
      <c r="EC120" t="s">
        <v>3</v>
      </c>
      <c r="EE120">
        <v>99545559</v>
      </c>
      <c r="EF120">
        <v>3</v>
      </c>
      <c r="EG120" t="s">
        <v>97</v>
      </c>
      <c r="EH120">
        <v>0</v>
      </c>
      <c r="EI120" t="s">
        <v>3</v>
      </c>
      <c r="EJ120">
        <v>2</v>
      </c>
      <c r="EK120">
        <v>110012</v>
      </c>
      <c r="EL120" t="s">
        <v>177</v>
      </c>
      <c r="EM120" t="s">
        <v>168</v>
      </c>
      <c r="EO120" t="s">
        <v>100</v>
      </c>
      <c r="EQ120">
        <v>131072</v>
      </c>
      <c r="ER120">
        <v>45.75</v>
      </c>
      <c r="ES120">
        <v>1.76</v>
      </c>
      <c r="ET120">
        <v>9.9700000000000006</v>
      </c>
      <c r="EU120">
        <v>0</v>
      </c>
      <c r="EV120">
        <v>34.020000000000003</v>
      </c>
      <c r="EW120">
        <v>3.11</v>
      </c>
      <c r="EX120">
        <v>0</v>
      </c>
      <c r="EY120">
        <v>0</v>
      </c>
      <c r="FQ120">
        <v>0</v>
      </c>
      <c r="FR120">
        <f t="shared" si="111"/>
        <v>0</v>
      </c>
      <c r="FS120">
        <v>0</v>
      </c>
      <c r="FX120">
        <v>80</v>
      </c>
      <c r="FY120">
        <v>60</v>
      </c>
      <c r="GA120" t="s">
        <v>3</v>
      </c>
      <c r="GD120">
        <v>1</v>
      </c>
      <c r="GF120">
        <v>643697897</v>
      </c>
      <c r="GG120">
        <v>2</v>
      </c>
      <c r="GH120">
        <v>1</v>
      </c>
      <c r="GI120">
        <v>2</v>
      </c>
      <c r="GJ120">
        <v>0</v>
      </c>
      <c r="GK120">
        <v>0</v>
      </c>
      <c r="GL120">
        <f t="shared" si="112"/>
        <v>0</v>
      </c>
      <c r="GM120">
        <f t="shared" si="113"/>
        <v>6858.01</v>
      </c>
      <c r="GN120">
        <f t="shared" si="114"/>
        <v>0</v>
      </c>
      <c r="GO120">
        <f t="shared" si="115"/>
        <v>6858.01</v>
      </c>
      <c r="GP120">
        <f t="shared" si="116"/>
        <v>0</v>
      </c>
      <c r="GR120">
        <v>0</v>
      </c>
      <c r="GS120">
        <v>3</v>
      </c>
      <c r="GT120">
        <v>0</v>
      </c>
      <c r="GU120" t="s">
        <v>3</v>
      </c>
      <c r="GV120">
        <f t="shared" si="117"/>
        <v>0</v>
      </c>
      <c r="GW120">
        <v>1</v>
      </c>
      <c r="GX120">
        <f t="shared" si="118"/>
        <v>0</v>
      </c>
      <c r="HA120">
        <v>0</v>
      </c>
      <c r="HB120">
        <v>0</v>
      </c>
      <c r="HC120">
        <f t="shared" si="119"/>
        <v>0</v>
      </c>
      <c r="HE120" t="s">
        <v>3</v>
      </c>
      <c r="HF120" t="s">
        <v>3</v>
      </c>
      <c r="HM120" t="s">
        <v>3</v>
      </c>
      <c r="HN120" t="s">
        <v>3</v>
      </c>
      <c r="HO120" t="s">
        <v>3</v>
      </c>
      <c r="HP120" t="s">
        <v>3</v>
      </c>
      <c r="HQ120" t="s">
        <v>3</v>
      </c>
      <c r="IK120">
        <v>0</v>
      </c>
    </row>
    <row r="122" spans="1:245" x14ac:dyDescent="0.2">
      <c r="A122" s="2">
        <v>51</v>
      </c>
      <c r="B122" s="2">
        <f>B106</f>
        <v>1</v>
      </c>
      <c r="C122" s="2">
        <f>A106</f>
        <v>4</v>
      </c>
      <c r="D122" s="2">
        <f>ROW(A106)</f>
        <v>106</v>
      </c>
      <c r="E122" s="2"/>
      <c r="F122" s="2" t="str">
        <f>IF(F106&lt;&gt;"",F106,"")</f>
        <v>Новый раздел</v>
      </c>
      <c r="G122" s="2" t="str">
        <f>IF(G106&lt;&gt;"",G106,"")</f>
        <v>Монтиажные работы МППУ</v>
      </c>
      <c r="H122" s="2">
        <v>0</v>
      </c>
      <c r="I122" s="2"/>
      <c r="J122" s="2"/>
      <c r="K122" s="2"/>
      <c r="L122" s="2"/>
      <c r="M122" s="2"/>
      <c r="N122" s="2"/>
      <c r="O122" s="2">
        <f t="shared" ref="O122:T122" si="120">ROUND(AB122,2)</f>
        <v>28292.92</v>
      </c>
      <c r="P122" s="2">
        <f t="shared" si="120"/>
        <v>5873.11</v>
      </c>
      <c r="Q122" s="2">
        <f t="shared" si="120"/>
        <v>1685.02</v>
      </c>
      <c r="R122" s="2">
        <f t="shared" si="120"/>
        <v>240.11</v>
      </c>
      <c r="S122" s="2">
        <f t="shared" si="120"/>
        <v>20734.79</v>
      </c>
      <c r="T122" s="2">
        <f t="shared" si="120"/>
        <v>0</v>
      </c>
      <c r="U122" s="2">
        <f>AH122</f>
        <v>60.565800000000003</v>
      </c>
      <c r="V122" s="2">
        <f>AI122</f>
        <v>0.51359999999999983</v>
      </c>
      <c r="W122" s="2">
        <f>ROUND(AJ122,2)</f>
        <v>0</v>
      </c>
      <c r="X122" s="2">
        <f>ROUND(AK122,2)</f>
        <v>19419.12</v>
      </c>
      <c r="Y122" s="2">
        <f>ROUND(AL122,2)</f>
        <v>13492.6</v>
      </c>
      <c r="Z122" s="2"/>
      <c r="AA122" s="2"/>
      <c r="AB122" s="2">
        <f>ROUND(SUMIF(AA110:AA120,"=203503229",O110:O120),2)</f>
        <v>28292.92</v>
      </c>
      <c r="AC122" s="2">
        <f>ROUND(SUMIF(AA110:AA120,"=203503229",P110:P120),2)</f>
        <v>5873.11</v>
      </c>
      <c r="AD122" s="2">
        <f>ROUND(SUMIF(AA110:AA120,"=203503229",Q110:Q120),2)</f>
        <v>1685.02</v>
      </c>
      <c r="AE122" s="2">
        <f>ROUND(SUMIF(AA110:AA120,"=203503229",R110:R120),2)</f>
        <v>240.11</v>
      </c>
      <c r="AF122" s="2">
        <f>ROUND(SUMIF(AA110:AA120,"=203503229",S110:S120),2)</f>
        <v>20734.79</v>
      </c>
      <c r="AG122" s="2">
        <f>ROUND(SUMIF(AA110:AA120,"=203503229",T110:T120),2)</f>
        <v>0</v>
      </c>
      <c r="AH122" s="2">
        <f>SUMIF(AA110:AA120,"=203503229",U110:U120)</f>
        <v>60.565800000000003</v>
      </c>
      <c r="AI122" s="2">
        <f>SUMIF(AA110:AA120,"=203503229",V110:V120)</f>
        <v>0.51359999999999983</v>
      </c>
      <c r="AJ122" s="2">
        <f>ROUND(SUMIF(AA110:AA120,"=203503229",W110:W120),2)</f>
        <v>0</v>
      </c>
      <c r="AK122" s="2">
        <f>ROUND(SUMIF(AA110:AA120,"=203503229",X110:X120),2)</f>
        <v>19419.12</v>
      </c>
      <c r="AL122" s="2">
        <f>ROUND(SUMIF(AA110:AA120,"=203503229",Y110:Y120),2)</f>
        <v>13492.6</v>
      </c>
      <c r="AM122" s="2"/>
      <c r="AN122" s="2"/>
      <c r="AO122" s="2">
        <f t="shared" ref="AO122:BD122" si="121">ROUND(BX122,2)</f>
        <v>0</v>
      </c>
      <c r="AP122" s="2">
        <f t="shared" si="121"/>
        <v>0</v>
      </c>
      <c r="AQ122" s="2">
        <f t="shared" si="121"/>
        <v>0</v>
      </c>
      <c r="AR122" s="2">
        <f t="shared" si="121"/>
        <v>61204.639999999999</v>
      </c>
      <c r="AS122" s="2">
        <f t="shared" si="121"/>
        <v>0</v>
      </c>
      <c r="AT122" s="2">
        <f t="shared" si="121"/>
        <v>61204.639999999999</v>
      </c>
      <c r="AU122" s="2">
        <f t="shared" si="121"/>
        <v>0</v>
      </c>
      <c r="AV122" s="2">
        <f t="shared" si="121"/>
        <v>5873.11</v>
      </c>
      <c r="AW122" s="2">
        <f t="shared" si="121"/>
        <v>5873.11</v>
      </c>
      <c r="AX122" s="2">
        <f t="shared" si="121"/>
        <v>0</v>
      </c>
      <c r="AY122" s="2">
        <f t="shared" si="121"/>
        <v>5873.11</v>
      </c>
      <c r="AZ122" s="2">
        <f t="shared" si="121"/>
        <v>0</v>
      </c>
      <c r="BA122" s="2">
        <f t="shared" si="121"/>
        <v>0</v>
      </c>
      <c r="BB122" s="2">
        <f t="shared" si="121"/>
        <v>0</v>
      </c>
      <c r="BC122" s="2">
        <f t="shared" si="121"/>
        <v>0</v>
      </c>
      <c r="BD122" s="2">
        <f t="shared" si="121"/>
        <v>0</v>
      </c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>
        <f>ROUND(SUMIF(AA110:AA120,"=203503229",FQ110:FQ120),2)</f>
        <v>0</v>
      </c>
      <c r="BY122" s="2">
        <f>ROUND(SUMIF(AA110:AA120,"=203503229",FR110:FR120),2)</f>
        <v>0</v>
      </c>
      <c r="BZ122" s="2">
        <f>ROUND(SUMIF(AA110:AA120,"=203503229",GL110:GL120),2)</f>
        <v>0</v>
      </c>
      <c r="CA122" s="2">
        <f>ROUND(SUMIF(AA110:AA120,"=203503229",GM110:GM120),2)</f>
        <v>61204.639999999999</v>
      </c>
      <c r="CB122" s="2">
        <f>ROUND(SUMIF(AA110:AA120,"=203503229",GN110:GN120),2)</f>
        <v>0</v>
      </c>
      <c r="CC122" s="2">
        <f>ROUND(SUMIF(AA110:AA120,"=203503229",GO110:GO120),2)</f>
        <v>61204.639999999999</v>
      </c>
      <c r="CD122" s="2">
        <f>ROUND(SUMIF(AA110:AA120,"=203503229",GP110:GP120),2)</f>
        <v>0</v>
      </c>
      <c r="CE122" s="2">
        <f>AC122-BX122</f>
        <v>5873.11</v>
      </c>
      <c r="CF122" s="2">
        <f>AC122-BY122</f>
        <v>5873.11</v>
      </c>
      <c r="CG122" s="2">
        <f>BX122-BZ122</f>
        <v>0</v>
      </c>
      <c r="CH122" s="2">
        <f>AC122-BX122-BY122+BZ122</f>
        <v>5873.11</v>
      </c>
      <c r="CI122" s="2">
        <f>BY122-BZ122</f>
        <v>0</v>
      </c>
      <c r="CJ122" s="2">
        <f>ROUND(SUMIF(AA110:AA120,"=203503229",GX110:GX120),2)</f>
        <v>0</v>
      </c>
      <c r="CK122" s="2">
        <f>ROUND(SUMIF(AA110:AA120,"=203503229",GY110:GY120),2)</f>
        <v>0</v>
      </c>
      <c r="CL122" s="2">
        <f>ROUND(SUMIF(AA110:AA120,"=203503229",GZ110:GZ120),2)</f>
        <v>0</v>
      </c>
      <c r="CM122" s="2">
        <f>ROUND(SUMIF(AA110:AA120,"=203503229",HD110:HD120),2)</f>
        <v>0</v>
      </c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/>
      <c r="DZ122" s="3"/>
      <c r="EA122" s="3"/>
      <c r="EB122" s="3"/>
      <c r="EC122" s="3"/>
      <c r="ED122" s="3"/>
      <c r="EE122" s="3"/>
      <c r="EF122" s="3"/>
      <c r="EG122" s="3"/>
      <c r="EH122" s="3"/>
      <c r="EI122" s="3"/>
      <c r="EJ122" s="3"/>
      <c r="EK122" s="3"/>
      <c r="EL122" s="3"/>
      <c r="EM122" s="3"/>
      <c r="EN122" s="3"/>
      <c r="EO122" s="3"/>
      <c r="EP122" s="3"/>
      <c r="EQ122" s="3"/>
      <c r="ER122" s="3"/>
      <c r="ES122" s="3"/>
      <c r="ET122" s="3"/>
      <c r="EU122" s="3"/>
      <c r="EV122" s="3"/>
      <c r="EW122" s="3"/>
      <c r="EX122" s="3"/>
      <c r="EY122" s="3"/>
      <c r="EZ122" s="3"/>
      <c r="FA122" s="3"/>
      <c r="FB122" s="3"/>
      <c r="FC122" s="3"/>
      <c r="FD122" s="3"/>
      <c r="FE122" s="3"/>
      <c r="FF122" s="3"/>
      <c r="FG122" s="3"/>
      <c r="FH122" s="3"/>
      <c r="FI122" s="3"/>
      <c r="FJ122" s="3"/>
      <c r="FK122" s="3"/>
      <c r="FL122" s="3"/>
      <c r="FM122" s="3"/>
      <c r="FN122" s="3"/>
      <c r="FO122" s="3"/>
      <c r="FP122" s="3"/>
      <c r="FQ122" s="3"/>
      <c r="FR122" s="3"/>
      <c r="FS122" s="3"/>
      <c r="FT122" s="3"/>
      <c r="FU122" s="3"/>
      <c r="FV122" s="3"/>
      <c r="FW122" s="3"/>
      <c r="FX122" s="3"/>
      <c r="FY122" s="3"/>
      <c r="FZ122" s="3"/>
      <c r="GA122" s="3"/>
      <c r="GB122" s="3"/>
      <c r="GC122" s="3"/>
      <c r="GD122" s="3"/>
      <c r="GE122" s="3"/>
      <c r="GF122" s="3"/>
      <c r="GG122" s="3"/>
      <c r="GH122" s="3"/>
      <c r="GI122" s="3"/>
      <c r="GJ122" s="3"/>
      <c r="GK122" s="3"/>
      <c r="GL122" s="3"/>
      <c r="GM122" s="3"/>
      <c r="GN122" s="3"/>
      <c r="GO122" s="3"/>
      <c r="GP122" s="3"/>
      <c r="GQ122" s="3"/>
      <c r="GR122" s="3"/>
      <c r="GS122" s="3"/>
      <c r="GT122" s="3"/>
      <c r="GU122" s="3"/>
      <c r="GV122" s="3"/>
      <c r="GW122" s="3"/>
      <c r="GX122" s="3">
        <v>0</v>
      </c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201</v>
      </c>
      <c r="F124" s="4">
        <f>ROUND(Source!O122,O124)</f>
        <v>28292.92</v>
      </c>
      <c r="G124" s="4" t="s">
        <v>36</v>
      </c>
      <c r="H124" s="4" t="s">
        <v>37</v>
      </c>
      <c r="I124" s="4"/>
      <c r="J124" s="4"/>
      <c r="K124" s="4">
        <v>201</v>
      </c>
      <c r="L124" s="4">
        <v>1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28292.92</v>
      </c>
      <c r="X124" s="4">
        <v>1</v>
      </c>
      <c r="Y124" s="4">
        <v>28292.92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202</v>
      </c>
      <c r="F125" s="4">
        <f>ROUND(Source!P122,O125)</f>
        <v>5873.11</v>
      </c>
      <c r="G125" s="4" t="s">
        <v>38</v>
      </c>
      <c r="H125" s="4" t="s">
        <v>39</v>
      </c>
      <c r="I125" s="4"/>
      <c r="J125" s="4"/>
      <c r="K125" s="4">
        <v>202</v>
      </c>
      <c r="L125" s="4">
        <v>2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5873.11</v>
      </c>
      <c r="X125" s="4">
        <v>1</v>
      </c>
      <c r="Y125" s="4">
        <v>5873.11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222</v>
      </c>
      <c r="F126" s="4">
        <f>ROUND(Source!AO122,O126)</f>
        <v>0</v>
      </c>
      <c r="G126" s="4" t="s">
        <v>40</v>
      </c>
      <c r="H126" s="4" t="s">
        <v>41</v>
      </c>
      <c r="I126" s="4"/>
      <c r="J126" s="4"/>
      <c r="K126" s="4">
        <v>222</v>
      </c>
      <c r="L126" s="4">
        <v>3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225</v>
      </c>
      <c r="F127" s="4">
        <f>ROUND(Source!AV122,O127)</f>
        <v>5873.11</v>
      </c>
      <c r="G127" s="4" t="s">
        <v>42</v>
      </c>
      <c r="H127" s="4" t="s">
        <v>43</v>
      </c>
      <c r="I127" s="4"/>
      <c r="J127" s="4"/>
      <c r="K127" s="4">
        <v>225</v>
      </c>
      <c r="L127" s="4">
        <v>4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5873.11</v>
      </c>
      <c r="X127" s="4">
        <v>1</v>
      </c>
      <c r="Y127" s="4">
        <v>5873.11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226</v>
      </c>
      <c r="F128" s="4">
        <f>ROUND(Source!AW122,O128)</f>
        <v>5873.11</v>
      </c>
      <c r="G128" s="4" t="s">
        <v>44</v>
      </c>
      <c r="H128" s="4" t="s">
        <v>45</v>
      </c>
      <c r="I128" s="4"/>
      <c r="J128" s="4"/>
      <c r="K128" s="4">
        <v>226</v>
      </c>
      <c r="L128" s="4">
        <v>5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5873.11</v>
      </c>
      <c r="X128" s="4">
        <v>1</v>
      </c>
      <c r="Y128" s="4">
        <v>5873.11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227</v>
      </c>
      <c r="F129" s="4">
        <f>ROUND(Source!AX122,O129)</f>
        <v>0</v>
      </c>
      <c r="G129" s="4" t="s">
        <v>46</v>
      </c>
      <c r="H129" s="4" t="s">
        <v>47</v>
      </c>
      <c r="I129" s="4"/>
      <c r="J129" s="4"/>
      <c r="K129" s="4">
        <v>227</v>
      </c>
      <c r="L129" s="4">
        <v>6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228</v>
      </c>
      <c r="F130" s="4">
        <f>ROUND(Source!AY122,O130)</f>
        <v>5873.11</v>
      </c>
      <c r="G130" s="4" t="s">
        <v>48</v>
      </c>
      <c r="H130" s="4" t="s">
        <v>49</v>
      </c>
      <c r="I130" s="4"/>
      <c r="J130" s="4"/>
      <c r="K130" s="4">
        <v>228</v>
      </c>
      <c r="L130" s="4">
        <v>7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5873.11</v>
      </c>
      <c r="X130" s="4">
        <v>1</v>
      </c>
      <c r="Y130" s="4">
        <v>5873.11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216</v>
      </c>
      <c r="F131" s="4">
        <f>ROUND(Source!AP122,O131)</f>
        <v>0</v>
      </c>
      <c r="G131" s="4" t="s">
        <v>50</v>
      </c>
      <c r="H131" s="4" t="s">
        <v>51</v>
      </c>
      <c r="I131" s="4"/>
      <c r="J131" s="4"/>
      <c r="K131" s="4">
        <v>216</v>
      </c>
      <c r="L131" s="4">
        <v>8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223</v>
      </c>
      <c r="F132" s="4">
        <f>ROUND(Source!AQ122,O132)</f>
        <v>0</v>
      </c>
      <c r="G132" s="4" t="s">
        <v>52</v>
      </c>
      <c r="H132" s="4" t="s">
        <v>53</v>
      </c>
      <c r="I132" s="4"/>
      <c r="J132" s="4"/>
      <c r="K132" s="4">
        <v>223</v>
      </c>
      <c r="L132" s="4">
        <v>9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0</v>
      </c>
      <c r="X132" s="4">
        <v>1</v>
      </c>
      <c r="Y132" s="4">
        <v>0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229</v>
      </c>
      <c r="F133" s="4">
        <f>ROUND(Source!AZ122,O133)</f>
        <v>0</v>
      </c>
      <c r="G133" s="4" t="s">
        <v>54</v>
      </c>
      <c r="H133" s="4" t="s">
        <v>55</v>
      </c>
      <c r="I133" s="4"/>
      <c r="J133" s="4"/>
      <c r="K133" s="4">
        <v>229</v>
      </c>
      <c r="L133" s="4">
        <v>10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203</v>
      </c>
      <c r="F134" s="4">
        <f>ROUND(Source!Q122,O134)</f>
        <v>1685.02</v>
      </c>
      <c r="G134" s="4" t="s">
        <v>56</v>
      </c>
      <c r="H134" s="4" t="s">
        <v>57</v>
      </c>
      <c r="I134" s="4"/>
      <c r="J134" s="4"/>
      <c r="K134" s="4">
        <v>203</v>
      </c>
      <c r="L134" s="4">
        <v>11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1685.02</v>
      </c>
      <c r="X134" s="4">
        <v>1</v>
      </c>
      <c r="Y134" s="4">
        <v>1685.02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231</v>
      </c>
      <c r="F135" s="4">
        <f>ROUND(Source!BB122,O135)</f>
        <v>0</v>
      </c>
      <c r="G135" s="4" t="s">
        <v>58</v>
      </c>
      <c r="H135" s="4" t="s">
        <v>59</v>
      </c>
      <c r="I135" s="4"/>
      <c r="J135" s="4"/>
      <c r="K135" s="4">
        <v>231</v>
      </c>
      <c r="L135" s="4">
        <v>12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204</v>
      </c>
      <c r="F136" s="4">
        <f>ROUND(Source!R122,O136)</f>
        <v>240.11</v>
      </c>
      <c r="G136" s="4" t="s">
        <v>60</v>
      </c>
      <c r="H136" s="4" t="s">
        <v>61</v>
      </c>
      <c r="I136" s="4"/>
      <c r="J136" s="4"/>
      <c r="K136" s="4">
        <v>204</v>
      </c>
      <c r="L136" s="4">
        <v>13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240.11</v>
      </c>
      <c r="X136" s="4">
        <v>1</v>
      </c>
      <c r="Y136" s="4">
        <v>240.11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205</v>
      </c>
      <c r="F137" s="4">
        <f>ROUND(Source!S122,O137)</f>
        <v>20734.79</v>
      </c>
      <c r="G137" s="4" t="s">
        <v>62</v>
      </c>
      <c r="H137" s="4" t="s">
        <v>63</v>
      </c>
      <c r="I137" s="4"/>
      <c r="J137" s="4"/>
      <c r="K137" s="4">
        <v>205</v>
      </c>
      <c r="L137" s="4">
        <v>14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20734.79</v>
      </c>
      <c r="X137" s="4">
        <v>1</v>
      </c>
      <c r="Y137" s="4">
        <v>20734.79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232</v>
      </c>
      <c r="F138" s="4">
        <f>ROUND(Source!BC122,O138)</f>
        <v>0</v>
      </c>
      <c r="G138" s="4" t="s">
        <v>64</v>
      </c>
      <c r="H138" s="4" t="s">
        <v>65</v>
      </c>
      <c r="I138" s="4"/>
      <c r="J138" s="4"/>
      <c r="K138" s="4">
        <v>232</v>
      </c>
      <c r="L138" s="4">
        <v>15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214</v>
      </c>
      <c r="F139" s="4">
        <f>ROUND(Source!AS122,O139)</f>
        <v>0</v>
      </c>
      <c r="G139" s="4" t="s">
        <v>66</v>
      </c>
      <c r="H139" s="4" t="s">
        <v>67</v>
      </c>
      <c r="I139" s="4"/>
      <c r="J139" s="4"/>
      <c r="K139" s="4">
        <v>214</v>
      </c>
      <c r="L139" s="4">
        <v>16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215</v>
      </c>
      <c r="F140" s="4">
        <f>ROUND(Source!AT122,O140)</f>
        <v>61204.639999999999</v>
      </c>
      <c r="G140" s="4" t="s">
        <v>68</v>
      </c>
      <c r="H140" s="4" t="s">
        <v>69</v>
      </c>
      <c r="I140" s="4"/>
      <c r="J140" s="4"/>
      <c r="K140" s="4">
        <v>215</v>
      </c>
      <c r="L140" s="4">
        <v>17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61204.639999999999</v>
      </c>
      <c r="X140" s="4">
        <v>1</v>
      </c>
      <c r="Y140" s="4">
        <v>61204.639999999999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217</v>
      </c>
      <c r="F141" s="4">
        <f>ROUND(Source!AU122,O141)</f>
        <v>0</v>
      </c>
      <c r="G141" s="4" t="s">
        <v>70</v>
      </c>
      <c r="H141" s="4" t="s">
        <v>71</v>
      </c>
      <c r="I141" s="4"/>
      <c r="J141" s="4"/>
      <c r="K141" s="4">
        <v>217</v>
      </c>
      <c r="L141" s="4">
        <v>18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230</v>
      </c>
      <c r="F142" s="4">
        <f>ROUND(Source!BA122,O142)</f>
        <v>0</v>
      </c>
      <c r="G142" s="4" t="s">
        <v>72</v>
      </c>
      <c r="H142" s="4" t="s">
        <v>73</v>
      </c>
      <c r="I142" s="4"/>
      <c r="J142" s="4"/>
      <c r="K142" s="4">
        <v>230</v>
      </c>
      <c r="L142" s="4">
        <v>19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206</v>
      </c>
      <c r="F143" s="4">
        <f>ROUND(Source!T122,O143)</f>
        <v>0</v>
      </c>
      <c r="G143" s="4" t="s">
        <v>74</v>
      </c>
      <c r="H143" s="4" t="s">
        <v>75</v>
      </c>
      <c r="I143" s="4"/>
      <c r="J143" s="4"/>
      <c r="K143" s="4">
        <v>206</v>
      </c>
      <c r="L143" s="4">
        <v>20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207</v>
      </c>
      <c r="F144" s="4">
        <f>Source!U122</f>
        <v>60.565800000000003</v>
      </c>
      <c r="G144" s="4" t="s">
        <v>76</v>
      </c>
      <c r="H144" s="4" t="s">
        <v>77</v>
      </c>
      <c r="I144" s="4"/>
      <c r="J144" s="4"/>
      <c r="K144" s="4">
        <v>207</v>
      </c>
      <c r="L144" s="4">
        <v>21</v>
      </c>
      <c r="M144" s="4">
        <v>3</v>
      </c>
      <c r="N144" s="4" t="s">
        <v>3</v>
      </c>
      <c r="O144" s="4">
        <v>-1</v>
      </c>
      <c r="P144" s="4"/>
      <c r="Q144" s="4"/>
      <c r="R144" s="4"/>
      <c r="S144" s="4"/>
      <c r="T144" s="4"/>
      <c r="U144" s="4"/>
      <c r="V144" s="4"/>
      <c r="W144" s="4">
        <v>60.565800000000003</v>
      </c>
      <c r="X144" s="4">
        <v>1</v>
      </c>
      <c r="Y144" s="4">
        <v>60.565800000000003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208</v>
      </c>
      <c r="F145" s="4">
        <f>Source!V122</f>
        <v>0.51359999999999983</v>
      </c>
      <c r="G145" s="4" t="s">
        <v>78</v>
      </c>
      <c r="H145" s="4" t="s">
        <v>79</v>
      </c>
      <c r="I145" s="4"/>
      <c r="J145" s="4"/>
      <c r="K145" s="4">
        <v>208</v>
      </c>
      <c r="L145" s="4">
        <v>22</v>
      </c>
      <c r="M145" s="4">
        <v>3</v>
      </c>
      <c r="N145" s="4" t="s">
        <v>3</v>
      </c>
      <c r="O145" s="4">
        <v>-1</v>
      </c>
      <c r="P145" s="4"/>
      <c r="Q145" s="4"/>
      <c r="R145" s="4"/>
      <c r="S145" s="4"/>
      <c r="T145" s="4"/>
      <c r="U145" s="4"/>
      <c r="V145" s="4"/>
      <c r="W145" s="4">
        <v>0.51359999999999995</v>
      </c>
      <c r="X145" s="4">
        <v>1</v>
      </c>
      <c r="Y145" s="4">
        <v>0.51359999999999995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209</v>
      </c>
      <c r="F146" s="4">
        <f>ROUND(Source!W122,O146)</f>
        <v>0</v>
      </c>
      <c r="G146" s="4" t="s">
        <v>80</v>
      </c>
      <c r="H146" s="4" t="s">
        <v>81</v>
      </c>
      <c r="I146" s="4"/>
      <c r="J146" s="4"/>
      <c r="K146" s="4">
        <v>209</v>
      </c>
      <c r="L146" s="4">
        <v>23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233</v>
      </c>
      <c r="F147" s="4">
        <f>ROUND(Source!BD122,O147)</f>
        <v>0</v>
      </c>
      <c r="G147" s="4" t="s">
        <v>82</v>
      </c>
      <c r="H147" s="4" t="s">
        <v>83</v>
      </c>
      <c r="I147" s="4"/>
      <c r="J147" s="4"/>
      <c r="K147" s="4">
        <v>233</v>
      </c>
      <c r="L147" s="4">
        <v>24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210</v>
      </c>
      <c r="F148" s="4">
        <f>ROUND(Source!X122,O148)</f>
        <v>19419.12</v>
      </c>
      <c r="G148" s="4" t="s">
        <v>84</v>
      </c>
      <c r="H148" s="4" t="s">
        <v>85</v>
      </c>
      <c r="I148" s="4"/>
      <c r="J148" s="4"/>
      <c r="K148" s="4">
        <v>210</v>
      </c>
      <c r="L148" s="4">
        <v>25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19419.12</v>
      </c>
      <c r="X148" s="4">
        <v>1</v>
      </c>
      <c r="Y148" s="4">
        <v>19419.12</v>
      </c>
      <c r="Z148" s="4"/>
      <c r="AA148" s="4"/>
      <c r="AB148" s="4"/>
    </row>
    <row r="149" spans="1:245" x14ac:dyDescent="0.2">
      <c r="A149" s="4">
        <v>50</v>
      </c>
      <c r="B149" s="4">
        <v>0</v>
      </c>
      <c r="C149" s="4">
        <v>0</v>
      </c>
      <c r="D149" s="4">
        <v>1</v>
      </c>
      <c r="E149" s="4">
        <v>211</v>
      </c>
      <c r="F149" s="4">
        <f>ROUND(Source!Y122,O149)</f>
        <v>13492.6</v>
      </c>
      <c r="G149" s="4" t="s">
        <v>86</v>
      </c>
      <c r="H149" s="4" t="s">
        <v>87</v>
      </c>
      <c r="I149" s="4"/>
      <c r="J149" s="4"/>
      <c r="K149" s="4">
        <v>211</v>
      </c>
      <c r="L149" s="4">
        <v>26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13492.6</v>
      </c>
      <c r="X149" s="4">
        <v>1</v>
      </c>
      <c r="Y149" s="4">
        <v>13492.6</v>
      </c>
      <c r="Z149" s="4"/>
      <c r="AA149" s="4"/>
      <c r="AB149" s="4"/>
    </row>
    <row r="150" spans="1:245" x14ac:dyDescent="0.2">
      <c r="A150" s="4">
        <v>50</v>
      </c>
      <c r="B150" s="4">
        <v>0</v>
      </c>
      <c r="C150" s="4">
        <v>0</v>
      </c>
      <c r="D150" s="4">
        <v>1</v>
      </c>
      <c r="E150" s="4">
        <v>224</v>
      </c>
      <c r="F150" s="4">
        <f>ROUND(Source!AR122,O150)</f>
        <v>61204.639999999999</v>
      </c>
      <c r="G150" s="4" t="s">
        <v>88</v>
      </c>
      <c r="H150" s="4" t="s">
        <v>89</v>
      </c>
      <c r="I150" s="4"/>
      <c r="J150" s="4"/>
      <c r="K150" s="4">
        <v>224</v>
      </c>
      <c r="L150" s="4">
        <v>27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61204.639999999999</v>
      </c>
      <c r="X150" s="4">
        <v>1</v>
      </c>
      <c r="Y150" s="4">
        <v>61204.639999999999</v>
      </c>
      <c r="Z150" s="4"/>
      <c r="AA150" s="4"/>
      <c r="AB150" s="4"/>
    </row>
    <row r="152" spans="1:245" x14ac:dyDescent="0.2">
      <c r="A152" s="1">
        <v>4</v>
      </c>
      <c r="B152" s="1">
        <v>1</v>
      </c>
      <c r="C152" s="1"/>
      <c r="D152" s="1">
        <f>ROW(A172)</f>
        <v>172</v>
      </c>
      <c r="E152" s="1"/>
      <c r="F152" s="1" t="s">
        <v>14</v>
      </c>
      <c r="G152" s="1" t="s">
        <v>178</v>
      </c>
      <c r="H152" s="1" t="s">
        <v>3</v>
      </c>
      <c r="I152" s="1">
        <v>0</v>
      </c>
      <c r="J152" s="1"/>
      <c r="K152" s="1">
        <v>0</v>
      </c>
      <c r="L152" s="1"/>
      <c r="M152" s="1" t="s">
        <v>3</v>
      </c>
      <c r="N152" s="1"/>
      <c r="O152" s="1"/>
      <c r="P152" s="1"/>
      <c r="Q152" s="1"/>
      <c r="R152" s="1"/>
      <c r="S152" s="1">
        <v>0</v>
      </c>
      <c r="T152" s="1"/>
      <c r="U152" s="1" t="s">
        <v>3</v>
      </c>
      <c r="V152" s="1">
        <v>0</v>
      </c>
      <c r="W152" s="1"/>
      <c r="X152" s="1"/>
      <c r="Y152" s="1"/>
      <c r="Z152" s="1"/>
      <c r="AA152" s="1"/>
      <c r="AB152" s="1" t="s">
        <v>3</v>
      </c>
      <c r="AC152" s="1" t="s">
        <v>3</v>
      </c>
      <c r="AD152" s="1" t="s">
        <v>3</v>
      </c>
      <c r="AE152" s="1" t="s">
        <v>3</v>
      </c>
      <c r="AF152" s="1" t="s">
        <v>3</v>
      </c>
      <c r="AG152" s="1" t="s">
        <v>3</v>
      </c>
      <c r="AH152" s="1"/>
      <c r="AI152" s="1"/>
      <c r="AJ152" s="1"/>
      <c r="AK152" s="1"/>
      <c r="AL152" s="1"/>
      <c r="AM152" s="1"/>
      <c r="AN152" s="1"/>
      <c r="AO152" s="1"/>
      <c r="AP152" s="1" t="s">
        <v>3</v>
      </c>
      <c r="AQ152" s="1" t="s">
        <v>3</v>
      </c>
      <c r="AR152" s="1" t="s">
        <v>3</v>
      </c>
      <c r="AS152" s="1"/>
      <c r="AT152" s="1"/>
      <c r="AU152" s="1"/>
      <c r="AV152" s="1"/>
      <c r="AW152" s="1"/>
      <c r="AX152" s="1"/>
      <c r="AY152" s="1"/>
      <c r="AZ152" s="1" t="s">
        <v>3</v>
      </c>
      <c r="BA152" s="1"/>
      <c r="BB152" s="1" t="s">
        <v>3</v>
      </c>
      <c r="BC152" s="1" t="s">
        <v>3</v>
      </c>
      <c r="BD152" s="1" t="s">
        <v>3</v>
      </c>
      <c r="BE152" s="1" t="s">
        <v>3</v>
      </c>
      <c r="BF152" s="1" t="s">
        <v>3</v>
      </c>
      <c r="BG152" s="1" t="s">
        <v>3</v>
      </c>
      <c r="BH152" s="1" t="s">
        <v>3</v>
      </c>
      <c r="BI152" s="1" t="s">
        <v>3</v>
      </c>
      <c r="BJ152" s="1" t="s">
        <v>3</v>
      </c>
      <c r="BK152" s="1" t="s">
        <v>3</v>
      </c>
      <c r="BL152" s="1" t="s">
        <v>3</v>
      </c>
      <c r="BM152" s="1" t="s">
        <v>3</v>
      </c>
      <c r="BN152" s="1" t="s">
        <v>3</v>
      </c>
      <c r="BO152" s="1" t="s">
        <v>3</v>
      </c>
      <c r="BP152" s="1" t="s">
        <v>3</v>
      </c>
      <c r="BQ152" s="1"/>
      <c r="BR152" s="1"/>
      <c r="BS152" s="1"/>
      <c r="BT152" s="1"/>
      <c r="BU152" s="1"/>
      <c r="BV152" s="1"/>
      <c r="BW152" s="1"/>
      <c r="BX152" s="1">
        <v>0</v>
      </c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>
        <v>0</v>
      </c>
    </row>
    <row r="154" spans="1:245" x14ac:dyDescent="0.2">
      <c r="A154" s="2">
        <v>52</v>
      </c>
      <c r="B154" s="2">
        <f t="shared" ref="B154:G154" si="122">B172</f>
        <v>1</v>
      </c>
      <c r="C154" s="2">
        <f t="shared" si="122"/>
        <v>4</v>
      </c>
      <c r="D154" s="2">
        <f t="shared" si="122"/>
        <v>152</v>
      </c>
      <c r="E154" s="2">
        <f t="shared" si="122"/>
        <v>0</v>
      </c>
      <c r="F154" s="2" t="str">
        <f t="shared" si="122"/>
        <v>Новый раздел</v>
      </c>
      <c r="G154" s="2" t="str">
        <f t="shared" si="122"/>
        <v>Материалы</v>
      </c>
      <c r="H154" s="2"/>
      <c r="I154" s="2"/>
      <c r="J154" s="2"/>
      <c r="K154" s="2"/>
      <c r="L154" s="2"/>
      <c r="M154" s="2"/>
      <c r="N154" s="2"/>
      <c r="O154" s="2">
        <f t="shared" ref="O154:AT154" si="123">O172</f>
        <v>120718.14</v>
      </c>
      <c r="P154" s="2">
        <f t="shared" si="123"/>
        <v>120718.14</v>
      </c>
      <c r="Q154" s="2">
        <f t="shared" si="123"/>
        <v>0</v>
      </c>
      <c r="R154" s="2">
        <f t="shared" si="123"/>
        <v>0</v>
      </c>
      <c r="S154" s="2">
        <f t="shared" si="123"/>
        <v>0</v>
      </c>
      <c r="T154" s="2">
        <f t="shared" si="123"/>
        <v>0</v>
      </c>
      <c r="U154" s="2">
        <f t="shared" si="123"/>
        <v>0</v>
      </c>
      <c r="V154" s="2">
        <f t="shared" si="123"/>
        <v>0</v>
      </c>
      <c r="W154" s="2">
        <f t="shared" si="123"/>
        <v>0</v>
      </c>
      <c r="X154" s="2">
        <f t="shared" si="123"/>
        <v>0</v>
      </c>
      <c r="Y154" s="2">
        <f t="shared" si="123"/>
        <v>0</v>
      </c>
      <c r="Z154" s="2">
        <f t="shared" si="123"/>
        <v>0</v>
      </c>
      <c r="AA154" s="2">
        <f t="shared" si="123"/>
        <v>0</v>
      </c>
      <c r="AB154" s="2">
        <f t="shared" si="123"/>
        <v>120718.14</v>
      </c>
      <c r="AC154" s="2">
        <f t="shared" si="123"/>
        <v>120718.14</v>
      </c>
      <c r="AD154" s="2">
        <f t="shared" si="123"/>
        <v>0</v>
      </c>
      <c r="AE154" s="2">
        <f t="shared" si="123"/>
        <v>0</v>
      </c>
      <c r="AF154" s="2">
        <f t="shared" si="123"/>
        <v>0</v>
      </c>
      <c r="AG154" s="2">
        <f t="shared" si="123"/>
        <v>0</v>
      </c>
      <c r="AH154" s="2">
        <f t="shared" si="123"/>
        <v>0</v>
      </c>
      <c r="AI154" s="2">
        <f t="shared" si="123"/>
        <v>0</v>
      </c>
      <c r="AJ154" s="2">
        <f t="shared" si="123"/>
        <v>0</v>
      </c>
      <c r="AK154" s="2">
        <f t="shared" si="123"/>
        <v>0</v>
      </c>
      <c r="AL154" s="2">
        <f t="shared" si="123"/>
        <v>0</v>
      </c>
      <c r="AM154" s="2">
        <f t="shared" si="123"/>
        <v>0</v>
      </c>
      <c r="AN154" s="2">
        <f t="shared" si="123"/>
        <v>0</v>
      </c>
      <c r="AO154" s="2">
        <f t="shared" si="123"/>
        <v>0</v>
      </c>
      <c r="AP154" s="2">
        <f t="shared" si="123"/>
        <v>0</v>
      </c>
      <c r="AQ154" s="2">
        <f t="shared" si="123"/>
        <v>0</v>
      </c>
      <c r="AR154" s="2">
        <f t="shared" si="123"/>
        <v>120718.14</v>
      </c>
      <c r="AS154" s="2">
        <f t="shared" si="123"/>
        <v>120718.14</v>
      </c>
      <c r="AT154" s="2">
        <f t="shared" si="123"/>
        <v>0</v>
      </c>
      <c r="AU154" s="2">
        <f t="shared" ref="AU154:BZ154" si="124">AU172</f>
        <v>0</v>
      </c>
      <c r="AV154" s="2">
        <f t="shared" si="124"/>
        <v>120718.14</v>
      </c>
      <c r="AW154" s="2">
        <f t="shared" si="124"/>
        <v>120718.14</v>
      </c>
      <c r="AX154" s="2">
        <f t="shared" si="124"/>
        <v>0</v>
      </c>
      <c r="AY154" s="2">
        <f t="shared" si="124"/>
        <v>120718.14</v>
      </c>
      <c r="AZ154" s="2">
        <f t="shared" si="124"/>
        <v>0</v>
      </c>
      <c r="BA154" s="2">
        <f t="shared" si="124"/>
        <v>0</v>
      </c>
      <c r="BB154" s="2">
        <f t="shared" si="124"/>
        <v>0</v>
      </c>
      <c r="BC154" s="2">
        <f t="shared" si="124"/>
        <v>0</v>
      </c>
      <c r="BD154" s="2">
        <f t="shared" si="124"/>
        <v>0</v>
      </c>
      <c r="BE154" s="2">
        <f t="shared" si="124"/>
        <v>0</v>
      </c>
      <c r="BF154" s="2">
        <f t="shared" si="124"/>
        <v>0</v>
      </c>
      <c r="BG154" s="2">
        <f t="shared" si="124"/>
        <v>0</v>
      </c>
      <c r="BH154" s="2">
        <f t="shared" si="124"/>
        <v>0</v>
      </c>
      <c r="BI154" s="2">
        <f t="shared" si="124"/>
        <v>0</v>
      </c>
      <c r="BJ154" s="2">
        <f t="shared" si="124"/>
        <v>0</v>
      </c>
      <c r="BK154" s="2">
        <f t="shared" si="124"/>
        <v>0</v>
      </c>
      <c r="BL154" s="2">
        <f t="shared" si="124"/>
        <v>0</v>
      </c>
      <c r="BM154" s="2">
        <f t="shared" si="124"/>
        <v>0</v>
      </c>
      <c r="BN154" s="2">
        <f t="shared" si="124"/>
        <v>0</v>
      </c>
      <c r="BO154" s="2">
        <f t="shared" si="124"/>
        <v>0</v>
      </c>
      <c r="BP154" s="2">
        <f t="shared" si="124"/>
        <v>0</v>
      </c>
      <c r="BQ154" s="2">
        <f t="shared" si="124"/>
        <v>0</v>
      </c>
      <c r="BR154" s="2">
        <f t="shared" si="124"/>
        <v>0</v>
      </c>
      <c r="BS154" s="2">
        <f t="shared" si="124"/>
        <v>0</v>
      </c>
      <c r="BT154" s="2">
        <f t="shared" si="124"/>
        <v>0</v>
      </c>
      <c r="BU154" s="2">
        <f t="shared" si="124"/>
        <v>0</v>
      </c>
      <c r="BV154" s="2">
        <f t="shared" si="124"/>
        <v>0</v>
      </c>
      <c r="BW154" s="2">
        <f t="shared" si="124"/>
        <v>0</v>
      </c>
      <c r="BX154" s="2">
        <f t="shared" si="124"/>
        <v>0</v>
      </c>
      <c r="BY154" s="2">
        <f t="shared" si="124"/>
        <v>0</v>
      </c>
      <c r="BZ154" s="2">
        <f t="shared" si="124"/>
        <v>0</v>
      </c>
      <c r="CA154" s="2">
        <f t="shared" ref="CA154:DF154" si="125">CA172</f>
        <v>120718.14</v>
      </c>
      <c r="CB154" s="2">
        <f t="shared" si="125"/>
        <v>120718.14</v>
      </c>
      <c r="CC154" s="2">
        <f t="shared" si="125"/>
        <v>0</v>
      </c>
      <c r="CD154" s="2">
        <f t="shared" si="125"/>
        <v>0</v>
      </c>
      <c r="CE154" s="2">
        <f t="shared" si="125"/>
        <v>120718.14</v>
      </c>
      <c r="CF154" s="2">
        <f t="shared" si="125"/>
        <v>120718.14</v>
      </c>
      <c r="CG154" s="2">
        <f t="shared" si="125"/>
        <v>0</v>
      </c>
      <c r="CH154" s="2">
        <f t="shared" si="125"/>
        <v>120718.14</v>
      </c>
      <c r="CI154" s="2">
        <f t="shared" si="125"/>
        <v>0</v>
      </c>
      <c r="CJ154" s="2">
        <f t="shared" si="125"/>
        <v>0</v>
      </c>
      <c r="CK154" s="2">
        <f t="shared" si="125"/>
        <v>0</v>
      </c>
      <c r="CL154" s="2">
        <f t="shared" si="125"/>
        <v>0</v>
      </c>
      <c r="CM154" s="2">
        <f t="shared" si="125"/>
        <v>0</v>
      </c>
      <c r="CN154" s="2">
        <f t="shared" si="125"/>
        <v>0</v>
      </c>
      <c r="CO154" s="2">
        <f t="shared" si="125"/>
        <v>0</v>
      </c>
      <c r="CP154" s="2">
        <f t="shared" si="125"/>
        <v>0</v>
      </c>
      <c r="CQ154" s="2">
        <f t="shared" si="125"/>
        <v>0</v>
      </c>
      <c r="CR154" s="2">
        <f t="shared" si="125"/>
        <v>0</v>
      </c>
      <c r="CS154" s="2">
        <f t="shared" si="125"/>
        <v>0</v>
      </c>
      <c r="CT154" s="2">
        <f t="shared" si="125"/>
        <v>0</v>
      </c>
      <c r="CU154" s="2">
        <f t="shared" si="125"/>
        <v>0</v>
      </c>
      <c r="CV154" s="2">
        <f t="shared" si="125"/>
        <v>0</v>
      </c>
      <c r="CW154" s="2">
        <f t="shared" si="125"/>
        <v>0</v>
      </c>
      <c r="CX154" s="2">
        <f t="shared" si="125"/>
        <v>0</v>
      </c>
      <c r="CY154" s="2">
        <f t="shared" si="125"/>
        <v>0</v>
      </c>
      <c r="CZ154" s="2">
        <f t="shared" si="125"/>
        <v>0</v>
      </c>
      <c r="DA154" s="2">
        <f t="shared" si="125"/>
        <v>0</v>
      </c>
      <c r="DB154" s="2">
        <f t="shared" si="125"/>
        <v>0</v>
      </c>
      <c r="DC154" s="2">
        <f t="shared" si="125"/>
        <v>0</v>
      </c>
      <c r="DD154" s="2">
        <f t="shared" si="125"/>
        <v>0</v>
      </c>
      <c r="DE154" s="2">
        <f t="shared" si="125"/>
        <v>0</v>
      </c>
      <c r="DF154" s="2">
        <f t="shared" si="125"/>
        <v>0</v>
      </c>
      <c r="DG154" s="3">
        <f t="shared" ref="DG154:EL154" si="126">DG172</f>
        <v>0</v>
      </c>
      <c r="DH154" s="3">
        <f t="shared" si="126"/>
        <v>0</v>
      </c>
      <c r="DI154" s="3">
        <f t="shared" si="126"/>
        <v>0</v>
      </c>
      <c r="DJ154" s="3">
        <f t="shared" si="126"/>
        <v>0</v>
      </c>
      <c r="DK154" s="3">
        <f t="shared" si="126"/>
        <v>0</v>
      </c>
      <c r="DL154" s="3">
        <f t="shared" si="126"/>
        <v>0</v>
      </c>
      <c r="DM154" s="3">
        <f t="shared" si="126"/>
        <v>0</v>
      </c>
      <c r="DN154" s="3">
        <f t="shared" si="126"/>
        <v>0</v>
      </c>
      <c r="DO154" s="3">
        <f t="shared" si="126"/>
        <v>0</v>
      </c>
      <c r="DP154" s="3">
        <f t="shared" si="126"/>
        <v>0</v>
      </c>
      <c r="DQ154" s="3">
        <f t="shared" si="126"/>
        <v>0</v>
      </c>
      <c r="DR154" s="3">
        <f t="shared" si="126"/>
        <v>0</v>
      </c>
      <c r="DS154" s="3">
        <f t="shared" si="126"/>
        <v>0</v>
      </c>
      <c r="DT154" s="3">
        <f t="shared" si="126"/>
        <v>0</v>
      </c>
      <c r="DU154" s="3">
        <f t="shared" si="126"/>
        <v>0</v>
      </c>
      <c r="DV154" s="3">
        <f t="shared" si="126"/>
        <v>0</v>
      </c>
      <c r="DW154" s="3">
        <f t="shared" si="126"/>
        <v>0</v>
      </c>
      <c r="DX154" s="3">
        <f t="shared" si="126"/>
        <v>0</v>
      </c>
      <c r="DY154" s="3">
        <f t="shared" si="126"/>
        <v>0</v>
      </c>
      <c r="DZ154" s="3">
        <f t="shared" si="126"/>
        <v>0</v>
      </c>
      <c r="EA154" s="3">
        <f t="shared" si="126"/>
        <v>0</v>
      </c>
      <c r="EB154" s="3">
        <f t="shared" si="126"/>
        <v>0</v>
      </c>
      <c r="EC154" s="3">
        <f t="shared" si="126"/>
        <v>0</v>
      </c>
      <c r="ED154" s="3">
        <f t="shared" si="126"/>
        <v>0</v>
      </c>
      <c r="EE154" s="3">
        <f t="shared" si="126"/>
        <v>0</v>
      </c>
      <c r="EF154" s="3">
        <f t="shared" si="126"/>
        <v>0</v>
      </c>
      <c r="EG154" s="3">
        <f t="shared" si="126"/>
        <v>0</v>
      </c>
      <c r="EH154" s="3">
        <f t="shared" si="126"/>
        <v>0</v>
      </c>
      <c r="EI154" s="3">
        <f t="shared" si="126"/>
        <v>0</v>
      </c>
      <c r="EJ154" s="3">
        <f t="shared" si="126"/>
        <v>0</v>
      </c>
      <c r="EK154" s="3">
        <f t="shared" si="126"/>
        <v>0</v>
      </c>
      <c r="EL154" s="3">
        <f t="shared" si="126"/>
        <v>0</v>
      </c>
      <c r="EM154" s="3">
        <f t="shared" ref="EM154:FR154" si="127">EM172</f>
        <v>0</v>
      </c>
      <c r="EN154" s="3">
        <f t="shared" si="127"/>
        <v>0</v>
      </c>
      <c r="EO154" s="3">
        <f t="shared" si="127"/>
        <v>0</v>
      </c>
      <c r="EP154" s="3">
        <f t="shared" si="127"/>
        <v>0</v>
      </c>
      <c r="EQ154" s="3">
        <f t="shared" si="127"/>
        <v>0</v>
      </c>
      <c r="ER154" s="3">
        <f t="shared" si="127"/>
        <v>0</v>
      </c>
      <c r="ES154" s="3">
        <f t="shared" si="127"/>
        <v>0</v>
      </c>
      <c r="ET154" s="3">
        <f t="shared" si="127"/>
        <v>0</v>
      </c>
      <c r="EU154" s="3">
        <f t="shared" si="127"/>
        <v>0</v>
      </c>
      <c r="EV154" s="3">
        <f t="shared" si="127"/>
        <v>0</v>
      </c>
      <c r="EW154" s="3">
        <f t="shared" si="127"/>
        <v>0</v>
      </c>
      <c r="EX154" s="3">
        <f t="shared" si="127"/>
        <v>0</v>
      </c>
      <c r="EY154" s="3">
        <f t="shared" si="127"/>
        <v>0</v>
      </c>
      <c r="EZ154" s="3">
        <f t="shared" si="127"/>
        <v>0</v>
      </c>
      <c r="FA154" s="3">
        <f t="shared" si="127"/>
        <v>0</v>
      </c>
      <c r="FB154" s="3">
        <f t="shared" si="127"/>
        <v>0</v>
      </c>
      <c r="FC154" s="3">
        <f t="shared" si="127"/>
        <v>0</v>
      </c>
      <c r="FD154" s="3">
        <f t="shared" si="127"/>
        <v>0</v>
      </c>
      <c r="FE154" s="3">
        <f t="shared" si="127"/>
        <v>0</v>
      </c>
      <c r="FF154" s="3">
        <f t="shared" si="127"/>
        <v>0</v>
      </c>
      <c r="FG154" s="3">
        <f t="shared" si="127"/>
        <v>0</v>
      </c>
      <c r="FH154" s="3">
        <f t="shared" si="127"/>
        <v>0</v>
      </c>
      <c r="FI154" s="3">
        <f t="shared" si="127"/>
        <v>0</v>
      </c>
      <c r="FJ154" s="3">
        <f t="shared" si="127"/>
        <v>0</v>
      </c>
      <c r="FK154" s="3">
        <f t="shared" si="127"/>
        <v>0</v>
      </c>
      <c r="FL154" s="3">
        <f t="shared" si="127"/>
        <v>0</v>
      </c>
      <c r="FM154" s="3">
        <f t="shared" si="127"/>
        <v>0</v>
      </c>
      <c r="FN154" s="3">
        <f t="shared" si="127"/>
        <v>0</v>
      </c>
      <c r="FO154" s="3">
        <f t="shared" si="127"/>
        <v>0</v>
      </c>
      <c r="FP154" s="3">
        <f t="shared" si="127"/>
        <v>0</v>
      </c>
      <c r="FQ154" s="3">
        <f t="shared" si="127"/>
        <v>0</v>
      </c>
      <c r="FR154" s="3">
        <f t="shared" si="127"/>
        <v>0</v>
      </c>
      <c r="FS154" s="3">
        <f t="shared" ref="FS154:GX154" si="128">FS172</f>
        <v>0</v>
      </c>
      <c r="FT154" s="3">
        <f t="shared" si="128"/>
        <v>0</v>
      </c>
      <c r="FU154" s="3">
        <f t="shared" si="128"/>
        <v>0</v>
      </c>
      <c r="FV154" s="3">
        <f t="shared" si="128"/>
        <v>0</v>
      </c>
      <c r="FW154" s="3">
        <f t="shared" si="128"/>
        <v>0</v>
      </c>
      <c r="FX154" s="3">
        <f t="shared" si="128"/>
        <v>0</v>
      </c>
      <c r="FY154" s="3">
        <f t="shared" si="128"/>
        <v>0</v>
      </c>
      <c r="FZ154" s="3">
        <f t="shared" si="128"/>
        <v>0</v>
      </c>
      <c r="GA154" s="3">
        <f t="shared" si="128"/>
        <v>0</v>
      </c>
      <c r="GB154" s="3">
        <f t="shared" si="128"/>
        <v>0</v>
      </c>
      <c r="GC154" s="3">
        <f t="shared" si="128"/>
        <v>0</v>
      </c>
      <c r="GD154" s="3">
        <f t="shared" si="128"/>
        <v>0</v>
      </c>
      <c r="GE154" s="3">
        <f t="shared" si="128"/>
        <v>0</v>
      </c>
      <c r="GF154" s="3">
        <f t="shared" si="128"/>
        <v>0</v>
      </c>
      <c r="GG154" s="3">
        <f t="shared" si="128"/>
        <v>0</v>
      </c>
      <c r="GH154" s="3">
        <f t="shared" si="128"/>
        <v>0</v>
      </c>
      <c r="GI154" s="3">
        <f t="shared" si="128"/>
        <v>0</v>
      </c>
      <c r="GJ154" s="3">
        <f t="shared" si="128"/>
        <v>0</v>
      </c>
      <c r="GK154" s="3">
        <f t="shared" si="128"/>
        <v>0</v>
      </c>
      <c r="GL154" s="3">
        <f t="shared" si="128"/>
        <v>0</v>
      </c>
      <c r="GM154" s="3">
        <f t="shared" si="128"/>
        <v>0</v>
      </c>
      <c r="GN154" s="3">
        <f t="shared" si="128"/>
        <v>0</v>
      </c>
      <c r="GO154" s="3">
        <f t="shared" si="128"/>
        <v>0</v>
      </c>
      <c r="GP154" s="3">
        <f t="shared" si="128"/>
        <v>0</v>
      </c>
      <c r="GQ154" s="3">
        <f t="shared" si="128"/>
        <v>0</v>
      </c>
      <c r="GR154" s="3">
        <f t="shared" si="128"/>
        <v>0</v>
      </c>
      <c r="GS154" s="3">
        <f t="shared" si="128"/>
        <v>0</v>
      </c>
      <c r="GT154" s="3">
        <f t="shared" si="128"/>
        <v>0</v>
      </c>
      <c r="GU154" s="3">
        <f t="shared" si="128"/>
        <v>0</v>
      </c>
      <c r="GV154" s="3">
        <f t="shared" si="128"/>
        <v>0</v>
      </c>
      <c r="GW154" s="3">
        <f t="shared" si="128"/>
        <v>0</v>
      </c>
      <c r="GX154" s="3">
        <f t="shared" si="128"/>
        <v>0</v>
      </c>
    </row>
    <row r="156" spans="1:245" x14ac:dyDescent="0.2">
      <c r="A156">
        <v>17</v>
      </c>
      <c r="B156">
        <v>1</v>
      </c>
      <c r="E156" t="s">
        <v>179</v>
      </c>
      <c r="F156" t="s">
        <v>180</v>
      </c>
      <c r="G156" t="s">
        <v>181</v>
      </c>
      <c r="H156" t="s">
        <v>182</v>
      </c>
      <c r="I156">
        <f>ROUND((40+16)*1.02,9)</f>
        <v>57.12</v>
      </c>
      <c r="J156">
        <v>0</v>
      </c>
      <c r="K156">
        <f>ROUND((40+16)*1.02,9)</f>
        <v>57.12</v>
      </c>
      <c r="O156">
        <f t="shared" ref="O156:O170" si="129">ROUND(CP156,2)</f>
        <v>34530.339999999997</v>
      </c>
      <c r="P156">
        <f t="shared" ref="P156:P170" si="130">ROUND(CQ156*I156,2)</f>
        <v>34530.339999999997</v>
      </c>
      <c r="Q156">
        <f t="shared" ref="Q156:Q170" si="131">ROUND(CR156*I156,2)</f>
        <v>0</v>
      </c>
      <c r="R156">
        <f t="shared" ref="R156:R170" si="132">ROUND(CS156*I156,2)</f>
        <v>0</v>
      </c>
      <c r="S156">
        <f t="shared" ref="S156:S170" si="133">ROUND(CT156*I156,2)</f>
        <v>0</v>
      </c>
      <c r="T156">
        <f t="shared" ref="T156:T170" si="134">ROUND(CU156*I156,2)</f>
        <v>0</v>
      </c>
      <c r="U156">
        <f t="shared" ref="U156:U170" si="135">CV156*I156</f>
        <v>0</v>
      </c>
      <c r="V156">
        <f t="shared" ref="V156:V170" si="136">CW156*I156</f>
        <v>0</v>
      </c>
      <c r="W156">
        <f t="shared" ref="W156:W170" si="137">ROUND(CX156*I156,2)</f>
        <v>0</v>
      </c>
      <c r="X156">
        <f t="shared" ref="X156:X170" si="138">ROUND(CY156,2)</f>
        <v>0</v>
      </c>
      <c r="Y156">
        <f t="shared" ref="Y156:Y170" si="139">ROUND(CZ156,2)</f>
        <v>0</v>
      </c>
      <c r="AA156">
        <v>203503229</v>
      </c>
      <c r="AB156">
        <f t="shared" ref="AB156:AB170" si="140">ROUND((AC156+AD156+AF156),6)</f>
        <v>80.281899999999993</v>
      </c>
      <c r="AC156">
        <f t="shared" ref="AC156:AC170" si="141">ROUND(((ES156*1.069)),6)</f>
        <v>80.281899999999993</v>
      </c>
      <c r="AD156">
        <f t="shared" ref="AD156:AD170" si="142">ROUND((((ET156)-(EU156))+AE156),6)</f>
        <v>0</v>
      </c>
      <c r="AE156">
        <f t="shared" ref="AE156:AE170" si="143">ROUND((EU156),6)</f>
        <v>0</v>
      </c>
      <c r="AF156">
        <f t="shared" ref="AF156:AF170" si="144">ROUND((EV156),6)</f>
        <v>0</v>
      </c>
      <c r="AG156">
        <f t="shared" ref="AG156:AG170" si="145">ROUND((AP156),6)</f>
        <v>0</v>
      </c>
      <c r="AH156">
        <f t="shared" ref="AH156:AH170" si="146">(EW156)</f>
        <v>0</v>
      </c>
      <c r="AI156">
        <f t="shared" ref="AI156:AI170" si="147">(EX156)</f>
        <v>0</v>
      </c>
      <c r="AJ156">
        <f t="shared" ref="AJ156:AJ170" si="148">(AS156)</f>
        <v>0</v>
      </c>
      <c r="AK156">
        <v>75.099999999999994</v>
      </c>
      <c r="AL156">
        <v>75.099999999999994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7.53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1100</v>
      </c>
      <c r="BN156">
        <v>0</v>
      </c>
      <c r="BO156" t="s">
        <v>3</v>
      </c>
      <c r="BP156">
        <v>0</v>
      </c>
      <c r="BQ156">
        <v>8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0</v>
      </c>
      <c r="CA156">
        <v>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ref="CP156:CP170" si="149">(P156+Q156+S156)</f>
        <v>34530.339999999997</v>
      </c>
      <c r="CQ156">
        <f t="shared" ref="CQ156:CQ170" si="150">AC156*BC156</f>
        <v>604.52270699999997</v>
      </c>
      <c r="CR156">
        <f t="shared" ref="CR156:CR170" si="151">AD156*BB156</f>
        <v>0</v>
      </c>
      <c r="CS156">
        <f t="shared" ref="CS156:CS170" si="152">AE156*BS156</f>
        <v>0</v>
      </c>
      <c r="CT156">
        <f t="shared" ref="CT156:CT170" si="153">AF156*BA156</f>
        <v>0</v>
      </c>
      <c r="CU156">
        <f t="shared" ref="CU156:CU170" si="154">AG156</f>
        <v>0</v>
      </c>
      <c r="CV156">
        <f t="shared" ref="CV156:CV170" si="155">AH156</f>
        <v>0</v>
      </c>
      <c r="CW156">
        <f t="shared" ref="CW156:CW170" si="156">AI156</f>
        <v>0</v>
      </c>
      <c r="CX156">
        <f t="shared" ref="CX156:CX170" si="157">AJ156</f>
        <v>0</v>
      </c>
      <c r="CY156">
        <f t="shared" ref="CY156:CY170" si="158">(((S156+R156)*AT156)/100)</f>
        <v>0</v>
      </c>
      <c r="CZ156">
        <f t="shared" ref="CZ156:CZ170" si="159">(((S156+R156)*AU156)/100)</f>
        <v>0</v>
      </c>
      <c r="DC156" t="s">
        <v>3</v>
      </c>
      <c r="DD156" t="s">
        <v>183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1003</v>
      </c>
      <c r="DV156" t="s">
        <v>182</v>
      </c>
      <c r="DW156" t="s">
        <v>182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99545399</v>
      </c>
      <c r="EF156">
        <v>8</v>
      </c>
      <c r="EG156" t="s">
        <v>184</v>
      </c>
      <c r="EH156">
        <v>0</v>
      </c>
      <c r="EI156" t="s">
        <v>3</v>
      </c>
      <c r="EJ156">
        <v>1</v>
      </c>
      <c r="EK156">
        <v>1100</v>
      </c>
      <c r="EL156" t="s">
        <v>185</v>
      </c>
      <c r="EM156" t="s">
        <v>186</v>
      </c>
      <c r="EO156" t="s">
        <v>3</v>
      </c>
      <c r="EQ156">
        <v>131072</v>
      </c>
      <c r="ER156">
        <v>75.099999999999994</v>
      </c>
      <c r="ES156">
        <v>75.099999999999994</v>
      </c>
      <c r="ET156">
        <v>0</v>
      </c>
      <c r="EU156">
        <v>0</v>
      </c>
      <c r="EV156">
        <v>0</v>
      </c>
      <c r="EW156">
        <v>0</v>
      </c>
      <c r="EX156">
        <v>0</v>
      </c>
      <c r="EY156">
        <v>0</v>
      </c>
      <c r="EZ156">
        <v>5</v>
      </c>
      <c r="FC156">
        <v>0</v>
      </c>
      <c r="FD156">
        <v>18</v>
      </c>
      <c r="FF156">
        <v>565.5</v>
      </c>
      <c r="FQ156">
        <v>0</v>
      </c>
      <c r="FR156">
        <f t="shared" ref="FR156:FR170" si="160">ROUND(IF(AND(BH156=3,BI156=3),P156,0),2)</f>
        <v>0</v>
      </c>
      <c r="FS156">
        <v>0</v>
      </c>
      <c r="FX156">
        <v>0</v>
      </c>
      <c r="FY156">
        <v>0</v>
      </c>
      <c r="GA156" t="s">
        <v>187</v>
      </c>
      <c r="GD156">
        <v>1</v>
      </c>
      <c r="GF156">
        <v>565150585</v>
      </c>
      <c r="GG156">
        <v>2</v>
      </c>
      <c r="GH156">
        <v>3</v>
      </c>
      <c r="GI156">
        <v>5</v>
      </c>
      <c r="GJ156">
        <v>0</v>
      </c>
      <c r="GK156">
        <v>0</v>
      </c>
      <c r="GL156">
        <f t="shared" ref="GL156:GL170" si="161">ROUND(IF(AND(BH156=3,BI156=3,FS156&lt;&gt;0),P156,0),2)</f>
        <v>0</v>
      </c>
      <c r="GM156">
        <f t="shared" ref="GM156:GM170" si="162">ROUND(O156+X156+Y156,2)+GX156</f>
        <v>34530.339999999997</v>
      </c>
      <c r="GN156">
        <f t="shared" ref="GN156:GN170" si="163">IF(OR(BI156=0,BI156=1),ROUND(O156+X156+Y156,2),0)</f>
        <v>34530.339999999997</v>
      </c>
      <c r="GO156">
        <f t="shared" ref="GO156:GO170" si="164">IF(BI156=2,ROUND(O156+X156+Y156,2),0)</f>
        <v>0</v>
      </c>
      <c r="GP156">
        <f t="shared" ref="GP156:GP170" si="165">IF(BI156=4,ROUND(O156+X156+Y156,2)+GX156,0)</f>
        <v>0</v>
      </c>
      <c r="GR156">
        <v>1</v>
      </c>
      <c r="GS156">
        <v>1</v>
      </c>
      <c r="GT156">
        <v>0</v>
      </c>
      <c r="GU156" t="s">
        <v>3</v>
      </c>
      <c r="GV156">
        <f t="shared" ref="GV156:GV170" si="166">ROUND((GT156),6)</f>
        <v>0</v>
      </c>
      <c r="GW156">
        <v>1</v>
      </c>
      <c r="GX156">
        <f t="shared" ref="GX156:GX170" si="167">ROUND(HC156*I156,2)</f>
        <v>0</v>
      </c>
      <c r="HA156">
        <v>0</v>
      </c>
      <c r="HB156">
        <v>0</v>
      </c>
      <c r="HC156">
        <f t="shared" ref="HC156:HC170" si="168">GV156*GW156</f>
        <v>0</v>
      </c>
      <c r="HE156" t="s">
        <v>188</v>
      </c>
      <c r="HF156" t="s">
        <v>188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45" x14ac:dyDescent="0.2">
      <c r="A157">
        <v>17</v>
      </c>
      <c r="B157">
        <v>1</v>
      </c>
      <c r="E157" t="s">
        <v>189</v>
      </c>
      <c r="F157" t="s">
        <v>180</v>
      </c>
      <c r="G157" t="s">
        <v>190</v>
      </c>
      <c r="H157" t="s">
        <v>191</v>
      </c>
      <c r="I157">
        <v>4</v>
      </c>
      <c r="J157">
        <v>0</v>
      </c>
      <c r="K157">
        <v>4</v>
      </c>
      <c r="O157">
        <f t="shared" si="129"/>
        <v>20524.79</v>
      </c>
      <c r="P157">
        <f t="shared" si="130"/>
        <v>20524.79</v>
      </c>
      <c r="Q157">
        <f t="shared" si="131"/>
        <v>0</v>
      </c>
      <c r="R157">
        <f t="shared" si="132"/>
        <v>0</v>
      </c>
      <c r="S157">
        <f t="shared" si="133"/>
        <v>0</v>
      </c>
      <c r="T157">
        <f t="shared" si="134"/>
        <v>0</v>
      </c>
      <c r="U157">
        <f t="shared" si="135"/>
        <v>0</v>
      </c>
      <c r="V157">
        <f t="shared" si="136"/>
        <v>0</v>
      </c>
      <c r="W157">
        <f t="shared" si="137"/>
        <v>0</v>
      </c>
      <c r="X157">
        <f t="shared" si="138"/>
        <v>0</v>
      </c>
      <c r="Y157">
        <f t="shared" si="139"/>
        <v>0</v>
      </c>
      <c r="AA157">
        <v>203503229</v>
      </c>
      <c r="AB157">
        <f t="shared" si="140"/>
        <v>681.43404999999996</v>
      </c>
      <c r="AC157">
        <f t="shared" si="141"/>
        <v>681.43404999999996</v>
      </c>
      <c r="AD157">
        <f t="shared" si="142"/>
        <v>0</v>
      </c>
      <c r="AE157">
        <f t="shared" si="143"/>
        <v>0</v>
      </c>
      <c r="AF157">
        <f t="shared" si="144"/>
        <v>0</v>
      </c>
      <c r="AG157">
        <f t="shared" si="145"/>
        <v>0</v>
      </c>
      <c r="AH157">
        <f t="shared" si="146"/>
        <v>0</v>
      </c>
      <c r="AI157">
        <f t="shared" si="147"/>
        <v>0</v>
      </c>
      <c r="AJ157">
        <f t="shared" si="148"/>
        <v>0</v>
      </c>
      <c r="AK157">
        <v>637.45000000000005</v>
      </c>
      <c r="AL157">
        <v>637.45000000000005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7.53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1100</v>
      </c>
      <c r="BN157">
        <v>0</v>
      </c>
      <c r="BO157" t="s">
        <v>3</v>
      </c>
      <c r="BP157">
        <v>0</v>
      </c>
      <c r="BQ157">
        <v>8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 t="shared" si="149"/>
        <v>20524.79</v>
      </c>
      <c r="CQ157">
        <f t="shared" si="150"/>
        <v>5131.1983964999999</v>
      </c>
      <c r="CR157">
        <f t="shared" si="151"/>
        <v>0</v>
      </c>
      <c r="CS157">
        <f t="shared" si="152"/>
        <v>0</v>
      </c>
      <c r="CT157">
        <f t="shared" si="153"/>
        <v>0</v>
      </c>
      <c r="CU157">
        <f t="shared" si="154"/>
        <v>0</v>
      </c>
      <c r="CV157">
        <f t="shared" si="155"/>
        <v>0</v>
      </c>
      <c r="CW157">
        <f t="shared" si="156"/>
        <v>0</v>
      </c>
      <c r="CX157">
        <f t="shared" si="157"/>
        <v>0</v>
      </c>
      <c r="CY157">
        <f t="shared" si="158"/>
        <v>0</v>
      </c>
      <c r="CZ157">
        <f t="shared" si="159"/>
        <v>0</v>
      </c>
      <c r="DC157" t="s">
        <v>3</v>
      </c>
      <c r="DD157" t="s">
        <v>183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191</v>
      </c>
      <c r="DW157" t="s">
        <v>191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99545399</v>
      </c>
      <c r="EF157">
        <v>8</v>
      </c>
      <c r="EG157" t="s">
        <v>184</v>
      </c>
      <c r="EH157">
        <v>0</v>
      </c>
      <c r="EI157" t="s">
        <v>3</v>
      </c>
      <c r="EJ157">
        <v>1</v>
      </c>
      <c r="EK157">
        <v>1100</v>
      </c>
      <c r="EL157" t="s">
        <v>185</v>
      </c>
      <c r="EM157" t="s">
        <v>186</v>
      </c>
      <c r="EO157" t="s">
        <v>3</v>
      </c>
      <c r="EQ157">
        <v>131072</v>
      </c>
      <c r="ER157">
        <v>570.07000000000005</v>
      </c>
      <c r="ES157">
        <v>637.45000000000005</v>
      </c>
      <c r="ET157">
        <v>0</v>
      </c>
      <c r="EU157">
        <v>0</v>
      </c>
      <c r="EV157">
        <v>0</v>
      </c>
      <c r="EW157">
        <v>0</v>
      </c>
      <c r="EX157">
        <v>0</v>
      </c>
      <c r="EY157">
        <v>0</v>
      </c>
      <c r="EZ157">
        <v>5</v>
      </c>
      <c r="FC157">
        <v>0</v>
      </c>
      <c r="FD157">
        <v>18</v>
      </c>
      <c r="FF157">
        <v>4800</v>
      </c>
      <c r="FQ157">
        <v>0</v>
      </c>
      <c r="FR157">
        <f t="shared" si="160"/>
        <v>0</v>
      </c>
      <c r="FS157">
        <v>0</v>
      </c>
      <c r="FX157">
        <v>0</v>
      </c>
      <c r="FY157">
        <v>0</v>
      </c>
      <c r="GA157" t="s">
        <v>192</v>
      </c>
      <c r="GD157">
        <v>1</v>
      </c>
      <c r="GF157">
        <v>-2107698130</v>
      </c>
      <c r="GG157">
        <v>2</v>
      </c>
      <c r="GH157">
        <v>3</v>
      </c>
      <c r="GI157">
        <v>5</v>
      </c>
      <c r="GJ157">
        <v>0</v>
      </c>
      <c r="GK157">
        <v>0</v>
      </c>
      <c r="GL157">
        <f t="shared" si="161"/>
        <v>0</v>
      </c>
      <c r="GM157">
        <f t="shared" si="162"/>
        <v>20524.79</v>
      </c>
      <c r="GN157">
        <f t="shared" si="163"/>
        <v>20524.79</v>
      </c>
      <c r="GO157">
        <f t="shared" si="164"/>
        <v>0</v>
      </c>
      <c r="GP157">
        <f t="shared" si="165"/>
        <v>0</v>
      </c>
      <c r="GR157">
        <v>1</v>
      </c>
      <c r="GS157">
        <v>1</v>
      </c>
      <c r="GT157">
        <v>0</v>
      </c>
      <c r="GU157" t="s">
        <v>3</v>
      </c>
      <c r="GV157">
        <f t="shared" si="166"/>
        <v>0</v>
      </c>
      <c r="GW157">
        <v>1</v>
      </c>
      <c r="GX157">
        <f t="shared" si="167"/>
        <v>0</v>
      </c>
      <c r="HA157">
        <v>0</v>
      </c>
      <c r="HB157">
        <v>0</v>
      </c>
      <c r="HC157">
        <f t="shared" si="168"/>
        <v>0</v>
      </c>
      <c r="HE157" t="s">
        <v>188</v>
      </c>
      <c r="HF157" t="s">
        <v>188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IK157">
        <v>0</v>
      </c>
    </row>
    <row r="158" spans="1:245" x14ac:dyDescent="0.2">
      <c r="A158">
        <v>17</v>
      </c>
      <c r="B158">
        <v>1</v>
      </c>
      <c r="E158" t="s">
        <v>193</v>
      </c>
      <c r="F158" t="s">
        <v>180</v>
      </c>
      <c r="G158" t="s">
        <v>194</v>
      </c>
      <c r="H158" t="s">
        <v>195</v>
      </c>
      <c r="I158">
        <v>12</v>
      </c>
      <c r="J158">
        <v>0</v>
      </c>
      <c r="K158">
        <v>12</v>
      </c>
      <c r="O158">
        <f t="shared" si="129"/>
        <v>50670.76</v>
      </c>
      <c r="P158">
        <f t="shared" si="130"/>
        <v>50670.76</v>
      </c>
      <c r="Q158">
        <f t="shared" si="131"/>
        <v>0</v>
      </c>
      <c r="R158">
        <f t="shared" si="132"/>
        <v>0</v>
      </c>
      <c r="S158">
        <f t="shared" si="133"/>
        <v>0</v>
      </c>
      <c r="T158">
        <f t="shared" si="134"/>
        <v>0</v>
      </c>
      <c r="U158">
        <f t="shared" si="135"/>
        <v>0</v>
      </c>
      <c r="V158">
        <f t="shared" si="136"/>
        <v>0</v>
      </c>
      <c r="W158">
        <f t="shared" si="137"/>
        <v>0</v>
      </c>
      <c r="X158">
        <f t="shared" si="138"/>
        <v>0</v>
      </c>
      <c r="Y158">
        <f t="shared" si="139"/>
        <v>0</v>
      </c>
      <c r="AA158">
        <v>203503229</v>
      </c>
      <c r="AB158">
        <f t="shared" si="140"/>
        <v>560.76532999999995</v>
      </c>
      <c r="AC158">
        <f t="shared" si="141"/>
        <v>560.76532999999995</v>
      </c>
      <c r="AD158">
        <f t="shared" si="142"/>
        <v>0</v>
      </c>
      <c r="AE158">
        <f t="shared" si="143"/>
        <v>0</v>
      </c>
      <c r="AF158">
        <f t="shared" si="144"/>
        <v>0</v>
      </c>
      <c r="AG158">
        <f t="shared" si="145"/>
        <v>0</v>
      </c>
      <c r="AH158">
        <f t="shared" si="146"/>
        <v>0</v>
      </c>
      <c r="AI158">
        <f t="shared" si="147"/>
        <v>0</v>
      </c>
      <c r="AJ158">
        <f t="shared" si="148"/>
        <v>0</v>
      </c>
      <c r="AK158">
        <v>524.57000000000005</v>
      </c>
      <c r="AL158">
        <v>524.57000000000005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7.53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1100</v>
      </c>
      <c r="BN158">
        <v>0</v>
      </c>
      <c r="BO158" t="s">
        <v>3</v>
      </c>
      <c r="BP158">
        <v>0</v>
      </c>
      <c r="BQ158">
        <v>8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49"/>
        <v>50670.76</v>
      </c>
      <c r="CQ158">
        <f t="shared" si="150"/>
        <v>4222.5629349000001</v>
      </c>
      <c r="CR158">
        <f t="shared" si="151"/>
        <v>0</v>
      </c>
      <c r="CS158">
        <f t="shared" si="152"/>
        <v>0</v>
      </c>
      <c r="CT158">
        <f t="shared" si="153"/>
        <v>0</v>
      </c>
      <c r="CU158">
        <f t="shared" si="154"/>
        <v>0</v>
      </c>
      <c r="CV158">
        <f t="shared" si="155"/>
        <v>0</v>
      </c>
      <c r="CW158">
        <f t="shared" si="156"/>
        <v>0</v>
      </c>
      <c r="CX158">
        <f t="shared" si="157"/>
        <v>0</v>
      </c>
      <c r="CY158">
        <f t="shared" si="158"/>
        <v>0</v>
      </c>
      <c r="CZ158">
        <f t="shared" si="159"/>
        <v>0</v>
      </c>
      <c r="DC158" t="s">
        <v>3</v>
      </c>
      <c r="DD158" t="s">
        <v>183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1010</v>
      </c>
      <c r="DV158" t="s">
        <v>195</v>
      </c>
      <c r="DW158" t="s">
        <v>195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99545399</v>
      </c>
      <c r="EF158">
        <v>8</v>
      </c>
      <c r="EG158" t="s">
        <v>184</v>
      </c>
      <c r="EH158">
        <v>0</v>
      </c>
      <c r="EI158" t="s">
        <v>3</v>
      </c>
      <c r="EJ158">
        <v>1</v>
      </c>
      <c r="EK158">
        <v>1100</v>
      </c>
      <c r="EL158" t="s">
        <v>185</v>
      </c>
      <c r="EM158" t="s">
        <v>186</v>
      </c>
      <c r="EO158" t="s">
        <v>3</v>
      </c>
      <c r="EQ158">
        <v>131072</v>
      </c>
      <c r="ER158">
        <v>469.12</v>
      </c>
      <c r="ES158">
        <v>524.57000000000005</v>
      </c>
      <c r="ET158">
        <v>0</v>
      </c>
      <c r="EU158">
        <v>0</v>
      </c>
      <c r="EV158">
        <v>0</v>
      </c>
      <c r="EW158">
        <v>0</v>
      </c>
      <c r="EX158">
        <v>0</v>
      </c>
      <c r="EY158">
        <v>0</v>
      </c>
      <c r="EZ158">
        <v>5</v>
      </c>
      <c r="FC158">
        <v>0</v>
      </c>
      <c r="FD158">
        <v>18</v>
      </c>
      <c r="FF158">
        <v>3950</v>
      </c>
      <c r="FQ158">
        <v>0</v>
      </c>
      <c r="FR158">
        <f t="shared" si="160"/>
        <v>0</v>
      </c>
      <c r="FS158">
        <v>0</v>
      </c>
      <c r="FX158">
        <v>0</v>
      </c>
      <c r="FY158">
        <v>0</v>
      </c>
      <c r="GA158" t="s">
        <v>196</v>
      </c>
      <c r="GD158">
        <v>1</v>
      </c>
      <c r="GF158">
        <v>-617778477</v>
      </c>
      <c r="GG158">
        <v>2</v>
      </c>
      <c r="GH158">
        <v>3</v>
      </c>
      <c r="GI158">
        <v>5</v>
      </c>
      <c r="GJ158">
        <v>0</v>
      </c>
      <c r="GK158">
        <v>0</v>
      </c>
      <c r="GL158">
        <f t="shared" si="161"/>
        <v>0</v>
      </c>
      <c r="GM158">
        <f t="shared" si="162"/>
        <v>50670.76</v>
      </c>
      <c r="GN158">
        <f t="shared" si="163"/>
        <v>50670.76</v>
      </c>
      <c r="GO158">
        <f t="shared" si="164"/>
        <v>0</v>
      </c>
      <c r="GP158">
        <f t="shared" si="165"/>
        <v>0</v>
      </c>
      <c r="GR158">
        <v>1</v>
      </c>
      <c r="GS158">
        <v>1</v>
      </c>
      <c r="GT158">
        <v>0</v>
      </c>
      <c r="GU158" t="s">
        <v>3</v>
      </c>
      <c r="GV158">
        <f t="shared" si="166"/>
        <v>0</v>
      </c>
      <c r="GW158">
        <v>1</v>
      </c>
      <c r="GX158">
        <f t="shared" si="167"/>
        <v>0</v>
      </c>
      <c r="HA158">
        <v>0</v>
      </c>
      <c r="HB158">
        <v>0</v>
      </c>
      <c r="HC158">
        <f t="shared" si="168"/>
        <v>0</v>
      </c>
      <c r="HE158" t="s">
        <v>188</v>
      </c>
      <c r="HF158" t="s">
        <v>188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45" x14ac:dyDescent="0.2">
      <c r="A159">
        <v>17</v>
      </c>
      <c r="B159">
        <v>1</v>
      </c>
      <c r="E159" t="s">
        <v>197</v>
      </c>
      <c r="F159" t="s">
        <v>180</v>
      </c>
      <c r="G159" t="s">
        <v>198</v>
      </c>
      <c r="H159" t="s">
        <v>182</v>
      </c>
      <c r="I159">
        <v>20</v>
      </c>
      <c r="J159">
        <v>0</v>
      </c>
      <c r="K159">
        <v>20</v>
      </c>
      <c r="O159">
        <f t="shared" si="129"/>
        <v>4634.9399999999996</v>
      </c>
      <c r="P159">
        <f t="shared" si="130"/>
        <v>4634.9399999999996</v>
      </c>
      <c r="Q159">
        <f t="shared" si="131"/>
        <v>0</v>
      </c>
      <c r="R159">
        <f t="shared" si="132"/>
        <v>0</v>
      </c>
      <c r="S159">
        <f t="shared" si="133"/>
        <v>0</v>
      </c>
      <c r="T159">
        <f t="shared" si="134"/>
        <v>0</v>
      </c>
      <c r="U159">
        <f t="shared" si="135"/>
        <v>0</v>
      </c>
      <c r="V159">
        <f t="shared" si="136"/>
        <v>0</v>
      </c>
      <c r="W159">
        <f t="shared" si="137"/>
        <v>0</v>
      </c>
      <c r="X159">
        <f t="shared" si="138"/>
        <v>0</v>
      </c>
      <c r="Y159">
        <f t="shared" si="139"/>
        <v>0</v>
      </c>
      <c r="AA159">
        <v>203503229</v>
      </c>
      <c r="AB159">
        <f t="shared" si="140"/>
        <v>30.776509999999998</v>
      </c>
      <c r="AC159">
        <f t="shared" si="141"/>
        <v>30.776509999999998</v>
      </c>
      <c r="AD159">
        <f t="shared" si="142"/>
        <v>0</v>
      </c>
      <c r="AE159">
        <f t="shared" si="143"/>
        <v>0</v>
      </c>
      <c r="AF159">
        <f t="shared" si="144"/>
        <v>0</v>
      </c>
      <c r="AG159">
        <f t="shared" si="145"/>
        <v>0</v>
      </c>
      <c r="AH159">
        <f t="shared" si="146"/>
        <v>0</v>
      </c>
      <c r="AI159">
        <f t="shared" si="147"/>
        <v>0</v>
      </c>
      <c r="AJ159">
        <f t="shared" si="148"/>
        <v>0</v>
      </c>
      <c r="AK159">
        <v>28.79</v>
      </c>
      <c r="AL159">
        <v>28.79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7.53</v>
      </c>
      <c r="BD159" t="s">
        <v>3</v>
      </c>
      <c r="BE159" t="s">
        <v>3</v>
      </c>
      <c r="BF159" t="s">
        <v>3</v>
      </c>
      <c r="BG159" t="s">
        <v>3</v>
      </c>
      <c r="BH159">
        <v>3</v>
      </c>
      <c r="BI159">
        <v>1</v>
      </c>
      <c r="BJ159" t="s">
        <v>3</v>
      </c>
      <c r="BM159">
        <v>1100</v>
      </c>
      <c r="BN159">
        <v>0</v>
      </c>
      <c r="BO159" t="s">
        <v>3</v>
      </c>
      <c r="BP159">
        <v>0</v>
      </c>
      <c r="BQ159">
        <v>8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0</v>
      </c>
      <c r="CA159">
        <v>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149"/>
        <v>4634.9399999999996</v>
      </c>
      <c r="CQ159">
        <f t="shared" si="150"/>
        <v>231.74712030000001</v>
      </c>
      <c r="CR159">
        <f t="shared" si="151"/>
        <v>0</v>
      </c>
      <c r="CS159">
        <f t="shared" si="152"/>
        <v>0</v>
      </c>
      <c r="CT159">
        <f t="shared" si="153"/>
        <v>0</v>
      </c>
      <c r="CU159">
        <f t="shared" si="154"/>
        <v>0</v>
      </c>
      <c r="CV159">
        <f t="shared" si="155"/>
        <v>0</v>
      </c>
      <c r="CW159">
        <f t="shared" si="156"/>
        <v>0</v>
      </c>
      <c r="CX159">
        <f t="shared" si="157"/>
        <v>0</v>
      </c>
      <c r="CY159">
        <f t="shared" si="158"/>
        <v>0</v>
      </c>
      <c r="CZ159">
        <f t="shared" si="159"/>
        <v>0</v>
      </c>
      <c r="DC159" t="s">
        <v>3</v>
      </c>
      <c r="DD159" t="s">
        <v>183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1003</v>
      </c>
      <c r="DV159" t="s">
        <v>182</v>
      </c>
      <c r="DW159" t="s">
        <v>182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99545399</v>
      </c>
      <c r="EF159">
        <v>8</v>
      </c>
      <c r="EG159" t="s">
        <v>184</v>
      </c>
      <c r="EH159">
        <v>0</v>
      </c>
      <c r="EI159" t="s">
        <v>3</v>
      </c>
      <c r="EJ159">
        <v>1</v>
      </c>
      <c r="EK159">
        <v>1100</v>
      </c>
      <c r="EL159" t="s">
        <v>185</v>
      </c>
      <c r="EM159" t="s">
        <v>186</v>
      </c>
      <c r="EO159" t="s">
        <v>3</v>
      </c>
      <c r="EQ159">
        <v>131072</v>
      </c>
      <c r="ER159">
        <v>28.79</v>
      </c>
      <c r="ES159">
        <v>28.79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EZ159">
        <v>5</v>
      </c>
      <c r="FC159">
        <v>0</v>
      </c>
      <c r="FD159">
        <v>18</v>
      </c>
      <c r="FF159">
        <v>216.798</v>
      </c>
      <c r="FQ159">
        <v>0</v>
      </c>
      <c r="FR159">
        <f t="shared" si="160"/>
        <v>0</v>
      </c>
      <c r="FS159">
        <v>0</v>
      </c>
      <c r="FX159">
        <v>0</v>
      </c>
      <c r="FY159">
        <v>0</v>
      </c>
      <c r="GA159" t="s">
        <v>199</v>
      </c>
      <c r="GD159">
        <v>1</v>
      </c>
      <c r="GF159">
        <v>-1981860475</v>
      </c>
      <c r="GG159">
        <v>2</v>
      </c>
      <c r="GH159">
        <v>3</v>
      </c>
      <c r="GI159">
        <v>5</v>
      </c>
      <c r="GJ159">
        <v>0</v>
      </c>
      <c r="GK159">
        <v>0</v>
      </c>
      <c r="GL159">
        <f t="shared" si="161"/>
        <v>0</v>
      </c>
      <c r="GM159">
        <f t="shared" si="162"/>
        <v>4634.9399999999996</v>
      </c>
      <c r="GN159">
        <f t="shared" si="163"/>
        <v>4634.9399999999996</v>
      </c>
      <c r="GO159">
        <f t="shared" si="164"/>
        <v>0</v>
      </c>
      <c r="GP159">
        <f t="shared" si="165"/>
        <v>0</v>
      </c>
      <c r="GR159">
        <v>1</v>
      </c>
      <c r="GS159">
        <v>1</v>
      </c>
      <c r="GT159">
        <v>0</v>
      </c>
      <c r="GU159" t="s">
        <v>3</v>
      </c>
      <c r="GV159">
        <f t="shared" si="166"/>
        <v>0</v>
      </c>
      <c r="GW159">
        <v>1</v>
      </c>
      <c r="GX159">
        <f t="shared" si="167"/>
        <v>0</v>
      </c>
      <c r="HA159">
        <v>0</v>
      </c>
      <c r="HB159">
        <v>0</v>
      </c>
      <c r="HC159">
        <f t="shared" si="168"/>
        <v>0</v>
      </c>
      <c r="HE159" t="s">
        <v>188</v>
      </c>
      <c r="HF159" t="s">
        <v>188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IK159">
        <v>0</v>
      </c>
    </row>
    <row r="160" spans="1:245" x14ac:dyDescent="0.2">
      <c r="A160">
        <v>17</v>
      </c>
      <c r="B160">
        <v>1</v>
      </c>
      <c r="E160" t="s">
        <v>200</v>
      </c>
      <c r="F160" t="s">
        <v>180</v>
      </c>
      <c r="G160" t="s">
        <v>201</v>
      </c>
      <c r="H160" t="s">
        <v>182</v>
      </c>
      <c r="I160">
        <v>10</v>
      </c>
      <c r="J160">
        <v>0</v>
      </c>
      <c r="K160">
        <v>10</v>
      </c>
      <c r="O160">
        <f t="shared" si="129"/>
        <v>160.19</v>
      </c>
      <c r="P160">
        <f t="shared" si="130"/>
        <v>160.19</v>
      </c>
      <c r="Q160">
        <f t="shared" si="131"/>
        <v>0</v>
      </c>
      <c r="R160">
        <f t="shared" si="132"/>
        <v>0</v>
      </c>
      <c r="S160">
        <f t="shared" si="133"/>
        <v>0</v>
      </c>
      <c r="T160">
        <f t="shared" si="134"/>
        <v>0</v>
      </c>
      <c r="U160">
        <f t="shared" si="135"/>
        <v>0</v>
      </c>
      <c r="V160">
        <f t="shared" si="136"/>
        <v>0</v>
      </c>
      <c r="W160">
        <f t="shared" si="137"/>
        <v>0</v>
      </c>
      <c r="X160">
        <f t="shared" si="138"/>
        <v>0</v>
      </c>
      <c r="Y160">
        <f t="shared" si="139"/>
        <v>0</v>
      </c>
      <c r="AA160">
        <v>203503229</v>
      </c>
      <c r="AB160">
        <f t="shared" si="140"/>
        <v>2.12731</v>
      </c>
      <c r="AC160">
        <f t="shared" si="141"/>
        <v>2.12731</v>
      </c>
      <c r="AD160">
        <f t="shared" si="142"/>
        <v>0</v>
      </c>
      <c r="AE160">
        <f t="shared" si="143"/>
        <v>0</v>
      </c>
      <c r="AF160">
        <f t="shared" si="144"/>
        <v>0</v>
      </c>
      <c r="AG160">
        <f t="shared" si="145"/>
        <v>0</v>
      </c>
      <c r="AH160">
        <f t="shared" si="146"/>
        <v>0</v>
      </c>
      <c r="AI160">
        <f t="shared" si="147"/>
        <v>0</v>
      </c>
      <c r="AJ160">
        <f t="shared" si="148"/>
        <v>0</v>
      </c>
      <c r="AK160">
        <v>1.99</v>
      </c>
      <c r="AL160">
        <v>1.99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7.53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3</v>
      </c>
      <c r="BM160">
        <v>1100</v>
      </c>
      <c r="BN160">
        <v>0</v>
      </c>
      <c r="BO160" t="s">
        <v>3</v>
      </c>
      <c r="BP160">
        <v>0</v>
      </c>
      <c r="BQ160">
        <v>8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49"/>
        <v>160.19</v>
      </c>
      <c r="CQ160">
        <f t="shared" si="150"/>
        <v>16.018644300000002</v>
      </c>
      <c r="CR160">
        <f t="shared" si="151"/>
        <v>0</v>
      </c>
      <c r="CS160">
        <f t="shared" si="152"/>
        <v>0</v>
      </c>
      <c r="CT160">
        <f t="shared" si="153"/>
        <v>0</v>
      </c>
      <c r="CU160">
        <f t="shared" si="154"/>
        <v>0</v>
      </c>
      <c r="CV160">
        <f t="shared" si="155"/>
        <v>0</v>
      </c>
      <c r="CW160">
        <f t="shared" si="156"/>
        <v>0</v>
      </c>
      <c r="CX160">
        <f t="shared" si="157"/>
        <v>0</v>
      </c>
      <c r="CY160">
        <f t="shared" si="158"/>
        <v>0</v>
      </c>
      <c r="CZ160">
        <f t="shared" si="159"/>
        <v>0</v>
      </c>
      <c r="DC160" t="s">
        <v>3</v>
      </c>
      <c r="DD160" t="s">
        <v>183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1003</v>
      </c>
      <c r="DV160" t="s">
        <v>182</v>
      </c>
      <c r="DW160" t="s">
        <v>182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99545399</v>
      </c>
      <c r="EF160">
        <v>8</v>
      </c>
      <c r="EG160" t="s">
        <v>184</v>
      </c>
      <c r="EH160">
        <v>0</v>
      </c>
      <c r="EI160" t="s">
        <v>3</v>
      </c>
      <c r="EJ160">
        <v>1</v>
      </c>
      <c r="EK160">
        <v>1100</v>
      </c>
      <c r="EL160" t="s">
        <v>185</v>
      </c>
      <c r="EM160" t="s">
        <v>186</v>
      </c>
      <c r="EO160" t="s">
        <v>3</v>
      </c>
      <c r="EQ160">
        <v>131072</v>
      </c>
      <c r="ER160">
        <v>1.78</v>
      </c>
      <c r="ES160">
        <v>1.99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5</v>
      </c>
      <c r="FC160">
        <v>0</v>
      </c>
      <c r="FD160">
        <v>18</v>
      </c>
      <c r="FF160">
        <v>15</v>
      </c>
      <c r="FQ160">
        <v>0</v>
      </c>
      <c r="FR160">
        <f t="shared" si="160"/>
        <v>0</v>
      </c>
      <c r="FS160">
        <v>0</v>
      </c>
      <c r="FX160">
        <v>0</v>
      </c>
      <c r="FY160">
        <v>0</v>
      </c>
      <c r="GA160" t="s">
        <v>202</v>
      </c>
      <c r="GD160">
        <v>1</v>
      </c>
      <c r="GF160">
        <v>730414068</v>
      </c>
      <c r="GG160">
        <v>2</v>
      </c>
      <c r="GH160">
        <v>3</v>
      </c>
      <c r="GI160">
        <v>5</v>
      </c>
      <c r="GJ160">
        <v>0</v>
      </c>
      <c r="GK160">
        <v>0</v>
      </c>
      <c r="GL160">
        <f t="shared" si="161"/>
        <v>0</v>
      </c>
      <c r="GM160">
        <f t="shared" si="162"/>
        <v>160.19</v>
      </c>
      <c r="GN160">
        <f t="shared" si="163"/>
        <v>160.19</v>
      </c>
      <c r="GO160">
        <f t="shared" si="164"/>
        <v>0</v>
      </c>
      <c r="GP160">
        <f t="shared" si="165"/>
        <v>0</v>
      </c>
      <c r="GR160">
        <v>1</v>
      </c>
      <c r="GS160">
        <v>1</v>
      </c>
      <c r="GT160">
        <v>0</v>
      </c>
      <c r="GU160" t="s">
        <v>3</v>
      </c>
      <c r="GV160">
        <f t="shared" si="166"/>
        <v>0</v>
      </c>
      <c r="GW160">
        <v>1</v>
      </c>
      <c r="GX160">
        <f t="shared" si="167"/>
        <v>0</v>
      </c>
      <c r="HA160">
        <v>0</v>
      </c>
      <c r="HB160">
        <v>0</v>
      </c>
      <c r="HC160">
        <f t="shared" si="168"/>
        <v>0</v>
      </c>
      <c r="HE160" t="s">
        <v>188</v>
      </c>
      <c r="HF160" t="s">
        <v>188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45" x14ac:dyDescent="0.2">
      <c r="A161">
        <v>17</v>
      </c>
      <c r="B161">
        <v>1</v>
      </c>
      <c r="E161" t="s">
        <v>203</v>
      </c>
      <c r="F161" t="s">
        <v>180</v>
      </c>
      <c r="G161" t="s">
        <v>204</v>
      </c>
      <c r="H161" t="s">
        <v>182</v>
      </c>
      <c r="I161">
        <v>10</v>
      </c>
      <c r="J161">
        <v>0</v>
      </c>
      <c r="K161">
        <v>10</v>
      </c>
      <c r="O161">
        <f t="shared" si="129"/>
        <v>684.21</v>
      </c>
      <c r="P161">
        <f t="shared" si="130"/>
        <v>684.21</v>
      </c>
      <c r="Q161">
        <f t="shared" si="131"/>
        <v>0</v>
      </c>
      <c r="R161">
        <f t="shared" si="132"/>
        <v>0</v>
      </c>
      <c r="S161">
        <f t="shared" si="133"/>
        <v>0</v>
      </c>
      <c r="T161">
        <f t="shared" si="134"/>
        <v>0</v>
      </c>
      <c r="U161">
        <f t="shared" si="135"/>
        <v>0</v>
      </c>
      <c r="V161">
        <f t="shared" si="136"/>
        <v>0</v>
      </c>
      <c r="W161">
        <f t="shared" si="137"/>
        <v>0</v>
      </c>
      <c r="X161">
        <f t="shared" si="138"/>
        <v>0</v>
      </c>
      <c r="Y161">
        <f t="shared" si="139"/>
        <v>0</v>
      </c>
      <c r="AA161">
        <v>203503229</v>
      </c>
      <c r="AB161">
        <f t="shared" si="140"/>
        <v>9.0864999999999991</v>
      </c>
      <c r="AC161">
        <f t="shared" si="141"/>
        <v>9.0864999999999991</v>
      </c>
      <c r="AD161">
        <f t="shared" si="142"/>
        <v>0</v>
      </c>
      <c r="AE161">
        <f t="shared" si="143"/>
        <v>0</v>
      </c>
      <c r="AF161">
        <f t="shared" si="144"/>
        <v>0</v>
      </c>
      <c r="AG161">
        <f t="shared" si="145"/>
        <v>0</v>
      </c>
      <c r="AH161">
        <f t="shared" si="146"/>
        <v>0</v>
      </c>
      <c r="AI161">
        <f t="shared" si="147"/>
        <v>0</v>
      </c>
      <c r="AJ161">
        <f t="shared" si="148"/>
        <v>0</v>
      </c>
      <c r="AK161">
        <v>8.5</v>
      </c>
      <c r="AL161">
        <v>8.5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7.53</v>
      </c>
      <c r="BD161" t="s">
        <v>3</v>
      </c>
      <c r="BE161" t="s">
        <v>3</v>
      </c>
      <c r="BF161" t="s">
        <v>3</v>
      </c>
      <c r="BG161" t="s">
        <v>3</v>
      </c>
      <c r="BH161">
        <v>3</v>
      </c>
      <c r="BI161">
        <v>1</v>
      </c>
      <c r="BJ161" t="s">
        <v>3</v>
      </c>
      <c r="BM161">
        <v>1100</v>
      </c>
      <c r="BN161">
        <v>0</v>
      </c>
      <c r="BO161" t="s">
        <v>3</v>
      </c>
      <c r="BP161">
        <v>0</v>
      </c>
      <c r="BQ161">
        <v>8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0</v>
      </c>
      <c r="CA161">
        <v>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149"/>
        <v>684.21</v>
      </c>
      <c r="CQ161">
        <f t="shared" si="150"/>
        <v>68.421345000000002</v>
      </c>
      <c r="CR161">
        <f t="shared" si="151"/>
        <v>0</v>
      </c>
      <c r="CS161">
        <f t="shared" si="152"/>
        <v>0</v>
      </c>
      <c r="CT161">
        <f t="shared" si="153"/>
        <v>0</v>
      </c>
      <c r="CU161">
        <f t="shared" si="154"/>
        <v>0</v>
      </c>
      <c r="CV161">
        <f t="shared" si="155"/>
        <v>0</v>
      </c>
      <c r="CW161">
        <f t="shared" si="156"/>
        <v>0</v>
      </c>
      <c r="CX161">
        <f t="shared" si="157"/>
        <v>0</v>
      </c>
      <c r="CY161">
        <f t="shared" si="158"/>
        <v>0</v>
      </c>
      <c r="CZ161">
        <f t="shared" si="159"/>
        <v>0</v>
      </c>
      <c r="DC161" t="s">
        <v>3</v>
      </c>
      <c r="DD161" t="s">
        <v>183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1003</v>
      </c>
      <c r="DV161" t="s">
        <v>182</v>
      </c>
      <c r="DW161" t="s">
        <v>182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99545399</v>
      </c>
      <c r="EF161">
        <v>8</v>
      </c>
      <c r="EG161" t="s">
        <v>184</v>
      </c>
      <c r="EH161">
        <v>0</v>
      </c>
      <c r="EI161" t="s">
        <v>3</v>
      </c>
      <c r="EJ161">
        <v>1</v>
      </c>
      <c r="EK161">
        <v>1100</v>
      </c>
      <c r="EL161" t="s">
        <v>185</v>
      </c>
      <c r="EM161" t="s">
        <v>186</v>
      </c>
      <c r="EO161" t="s">
        <v>3</v>
      </c>
      <c r="EQ161">
        <v>131072</v>
      </c>
      <c r="ER161">
        <v>7.6</v>
      </c>
      <c r="ES161">
        <v>8.5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64</v>
      </c>
      <c r="FQ161">
        <v>0</v>
      </c>
      <c r="FR161">
        <f t="shared" si="160"/>
        <v>0</v>
      </c>
      <c r="FS161">
        <v>0</v>
      </c>
      <c r="FX161">
        <v>0</v>
      </c>
      <c r="FY161">
        <v>0</v>
      </c>
      <c r="GA161" t="s">
        <v>205</v>
      </c>
      <c r="GD161">
        <v>1</v>
      </c>
      <c r="GF161">
        <v>1873170685</v>
      </c>
      <c r="GG161">
        <v>2</v>
      </c>
      <c r="GH161">
        <v>3</v>
      </c>
      <c r="GI161">
        <v>5</v>
      </c>
      <c r="GJ161">
        <v>0</v>
      </c>
      <c r="GK161">
        <v>0</v>
      </c>
      <c r="GL161">
        <f t="shared" si="161"/>
        <v>0</v>
      </c>
      <c r="GM161">
        <f t="shared" si="162"/>
        <v>684.21</v>
      </c>
      <c r="GN161">
        <f t="shared" si="163"/>
        <v>684.21</v>
      </c>
      <c r="GO161">
        <f t="shared" si="164"/>
        <v>0</v>
      </c>
      <c r="GP161">
        <f t="shared" si="165"/>
        <v>0</v>
      </c>
      <c r="GR161">
        <v>1</v>
      </c>
      <c r="GS161">
        <v>1</v>
      </c>
      <c r="GT161">
        <v>0</v>
      </c>
      <c r="GU161" t="s">
        <v>3</v>
      </c>
      <c r="GV161">
        <f t="shared" si="166"/>
        <v>0</v>
      </c>
      <c r="GW161">
        <v>1</v>
      </c>
      <c r="GX161">
        <f t="shared" si="167"/>
        <v>0</v>
      </c>
      <c r="HA161">
        <v>0</v>
      </c>
      <c r="HB161">
        <v>0</v>
      </c>
      <c r="HC161">
        <f t="shared" si="168"/>
        <v>0</v>
      </c>
      <c r="HE161" t="s">
        <v>188</v>
      </c>
      <c r="HF161" t="s">
        <v>188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IK161">
        <v>0</v>
      </c>
    </row>
    <row r="162" spans="1:245" x14ac:dyDescent="0.2">
      <c r="A162">
        <v>17</v>
      </c>
      <c r="B162">
        <v>1</v>
      </c>
      <c r="E162" t="s">
        <v>206</v>
      </c>
      <c r="F162" t="s">
        <v>180</v>
      </c>
      <c r="G162" t="s">
        <v>207</v>
      </c>
      <c r="H162" t="s">
        <v>182</v>
      </c>
      <c r="I162">
        <v>15</v>
      </c>
      <c r="J162">
        <v>0</v>
      </c>
      <c r="K162">
        <v>15</v>
      </c>
      <c r="O162">
        <f t="shared" si="129"/>
        <v>561.46</v>
      </c>
      <c r="P162">
        <f t="shared" si="130"/>
        <v>561.46</v>
      </c>
      <c r="Q162">
        <f t="shared" si="131"/>
        <v>0</v>
      </c>
      <c r="R162">
        <f t="shared" si="132"/>
        <v>0</v>
      </c>
      <c r="S162">
        <f t="shared" si="133"/>
        <v>0</v>
      </c>
      <c r="T162">
        <f t="shared" si="134"/>
        <v>0</v>
      </c>
      <c r="U162">
        <f t="shared" si="135"/>
        <v>0</v>
      </c>
      <c r="V162">
        <f t="shared" si="136"/>
        <v>0</v>
      </c>
      <c r="W162">
        <f t="shared" si="137"/>
        <v>0</v>
      </c>
      <c r="X162">
        <f t="shared" si="138"/>
        <v>0</v>
      </c>
      <c r="Y162">
        <f t="shared" si="139"/>
        <v>0</v>
      </c>
      <c r="AA162">
        <v>203503229</v>
      </c>
      <c r="AB162">
        <f t="shared" si="140"/>
        <v>4.9708500000000004</v>
      </c>
      <c r="AC162">
        <f t="shared" si="141"/>
        <v>4.9708500000000004</v>
      </c>
      <c r="AD162">
        <f t="shared" si="142"/>
        <v>0</v>
      </c>
      <c r="AE162">
        <f t="shared" si="143"/>
        <v>0</v>
      </c>
      <c r="AF162">
        <f t="shared" si="144"/>
        <v>0</v>
      </c>
      <c r="AG162">
        <f t="shared" si="145"/>
        <v>0</v>
      </c>
      <c r="AH162">
        <f t="shared" si="146"/>
        <v>0</v>
      </c>
      <c r="AI162">
        <f t="shared" si="147"/>
        <v>0</v>
      </c>
      <c r="AJ162">
        <f t="shared" si="148"/>
        <v>0</v>
      </c>
      <c r="AK162">
        <v>4.6500000000000004</v>
      </c>
      <c r="AL162">
        <v>4.6500000000000004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7.53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3</v>
      </c>
      <c r="BM162">
        <v>1100</v>
      </c>
      <c r="BN162">
        <v>0</v>
      </c>
      <c r="BO162" t="s">
        <v>3</v>
      </c>
      <c r="BP162">
        <v>0</v>
      </c>
      <c r="BQ162">
        <v>8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49"/>
        <v>561.46</v>
      </c>
      <c r="CQ162">
        <f t="shared" si="150"/>
        <v>37.430500500000008</v>
      </c>
      <c r="CR162">
        <f t="shared" si="151"/>
        <v>0</v>
      </c>
      <c r="CS162">
        <f t="shared" si="152"/>
        <v>0</v>
      </c>
      <c r="CT162">
        <f t="shared" si="153"/>
        <v>0</v>
      </c>
      <c r="CU162">
        <f t="shared" si="154"/>
        <v>0</v>
      </c>
      <c r="CV162">
        <f t="shared" si="155"/>
        <v>0</v>
      </c>
      <c r="CW162">
        <f t="shared" si="156"/>
        <v>0</v>
      </c>
      <c r="CX162">
        <f t="shared" si="157"/>
        <v>0</v>
      </c>
      <c r="CY162">
        <f t="shared" si="158"/>
        <v>0</v>
      </c>
      <c r="CZ162">
        <f t="shared" si="159"/>
        <v>0</v>
      </c>
      <c r="DC162" t="s">
        <v>3</v>
      </c>
      <c r="DD162" t="s">
        <v>183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0</v>
      </c>
      <c r="DO162">
        <v>0</v>
      </c>
      <c r="DP162">
        <v>1</v>
      </c>
      <c r="DQ162">
        <v>1</v>
      </c>
      <c r="DU162">
        <v>1003</v>
      </c>
      <c r="DV162" t="s">
        <v>182</v>
      </c>
      <c r="DW162" t="s">
        <v>182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99545399</v>
      </c>
      <c r="EF162">
        <v>8</v>
      </c>
      <c r="EG162" t="s">
        <v>184</v>
      </c>
      <c r="EH162">
        <v>0</v>
      </c>
      <c r="EI162" t="s">
        <v>3</v>
      </c>
      <c r="EJ162">
        <v>1</v>
      </c>
      <c r="EK162">
        <v>1100</v>
      </c>
      <c r="EL162" t="s">
        <v>185</v>
      </c>
      <c r="EM162" t="s">
        <v>186</v>
      </c>
      <c r="EO162" t="s">
        <v>3</v>
      </c>
      <c r="EQ162">
        <v>131072</v>
      </c>
      <c r="ER162">
        <v>4.16</v>
      </c>
      <c r="ES162">
        <v>4.6500000000000004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35</v>
      </c>
      <c r="FQ162">
        <v>0</v>
      </c>
      <c r="FR162">
        <f t="shared" si="160"/>
        <v>0</v>
      </c>
      <c r="FS162">
        <v>0</v>
      </c>
      <c r="FX162">
        <v>0</v>
      </c>
      <c r="FY162">
        <v>0</v>
      </c>
      <c r="GA162" t="s">
        <v>208</v>
      </c>
      <c r="GD162">
        <v>1</v>
      </c>
      <c r="GF162">
        <v>723965310</v>
      </c>
      <c r="GG162">
        <v>2</v>
      </c>
      <c r="GH162">
        <v>3</v>
      </c>
      <c r="GI162">
        <v>5</v>
      </c>
      <c r="GJ162">
        <v>0</v>
      </c>
      <c r="GK162">
        <v>0</v>
      </c>
      <c r="GL162">
        <f t="shared" si="161"/>
        <v>0</v>
      </c>
      <c r="GM162">
        <f t="shared" si="162"/>
        <v>561.46</v>
      </c>
      <c r="GN162">
        <f t="shared" si="163"/>
        <v>561.46</v>
      </c>
      <c r="GO162">
        <f t="shared" si="164"/>
        <v>0</v>
      </c>
      <c r="GP162">
        <f t="shared" si="165"/>
        <v>0</v>
      </c>
      <c r="GR162">
        <v>1</v>
      </c>
      <c r="GS162">
        <v>1</v>
      </c>
      <c r="GT162">
        <v>0</v>
      </c>
      <c r="GU162" t="s">
        <v>3</v>
      </c>
      <c r="GV162">
        <f t="shared" si="166"/>
        <v>0</v>
      </c>
      <c r="GW162">
        <v>1</v>
      </c>
      <c r="GX162">
        <f t="shared" si="167"/>
        <v>0</v>
      </c>
      <c r="HA162">
        <v>0</v>
      </c>
      <c r="HB162">
        <v>0</v>
      </c>
      <c r="HC162">
        <f t="shared" si="168"/>
        <v>0</v>
      </c>
      <c r="HE162" t="s">
        <v>188</v>
      </c>
      <c r="HF162" t="s">
        <v>188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45" x14ac:dyDescent="0.2">
      <c r="A163">
        <v>17</v>
      </c>
      <c r="B163">
        <v>1</v>
      </c>
      <c r="E163" t="s">
        <v>209</v>
      </c>
      <c r="F163" t="s">
        <v>180</v>
      </c>
      <c r="G163" t="s">
        <v>210</v>
      </c>
      <c r="H163" t="s">
        <v>182</v>
      </c>
      <c r="I163">
        <v>3</v>
      </c>
      <c r="J163">
        <v>0</v>
      </c>
      <c r="K163">
        <v>3</v>
      </c>
      <c r="O163">
        <f t="shared" si="129"/>
        <v>118.57</v>
      </c>
      <c r="P163">
        <f t="shared" si="130"/>
        <v>118.57</v>
      </c>
      <c r="Q163">
        <f t="shared" si="131"/>
        <v>0</v>
      </c>
      <c r="R163">
        <f t="shared" si="132"/>
        <v>0</v>
      </c>
      <c r="S163">
        <f t="shared" si="133"/>
        <v>0</v>
      </c>
      <c r="T163">
        <f t="shared" si="134"/>
        <v>0</v>
      </c>
      <c r="U163">
        <f t="shared" si="135"/>
        <v>0</v>
      </c>
      <c r="V163">
        <f t="shared" si="136"/>
        <v>0</v>
      </c>
      <c r="W163">
        <f t="shared" si="137"/>
        <v>0</v>
      </c>
      <c r="X163">
        <f t="shared" si="138"/>
        <v>0</v>
      </c>
      <c r="Y163">
        <f t="shared" si="139"/>
        <v>0</v>
      </c>
      <c r="AA163">
        <v>203503229</v>
      </c>
      <c r="AB163">
        <f t="shared" si="140"/>
        <v>5.2487899999999996</v>
      </c>
      <c r="AC163">
        <f t="shared" si="141"/>
        <v>5.2487899999999996</v>
      </c>
      <c r="AD163">
        <f t="shared" si="142"/>
        <v>0</v>
      </c>
      <c r="AE163">
        <f t="shared" si="143"/>
        <v>0</v>
      </c>
      <c r="AF163">
        <f t="shared" si="144"/>
        <v>0</v>
      </c>
      <c r="AG163">
        <f t="shared" si="145"/>
        <v>0</v>
      </c>
      <c r="AH163">
        <f t="shared" si="146"/>
        <v>0</v>
      </c>
      <c r="AI163">
        <f t="shared" si="147"/>
        <v>0</v>
      </c>
      <c r="AJ163">
        <f t="shared" si="148"/>
        <v>0</v>
      </c>
      <c r="AK163">
        <v>4.91</v>
      </c>
      <c r="AL163">
        <v>4.91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7.53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1100</v>
      </c>
      <c r="BN163">
        <v>0</v>
      </c>
      <c r="BO163" t="s">
        <v>3</v>
      </c>
      <c r="BP163">
        <v>0</v>
      </c>
      <c r="BQ163">
        <v>8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0</v>
      </c>
      <c r="CA163">
        <v>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149"/>
        <v>118.57</v>
      </c>
      <c r="CQ163">
        <f t="shared" si="150"/>
        <v>39.523388699999998</v>
      </c>
      <c r="CR163">
        <f t="shared" si="151"/>
        <v>0</v>
      </c>
      <c r="CS163">
        <f t="shared" si="152"/>
        <v>0</v>
      </c>
      <c r="CT163">
        <f t="shared" si="153"/>
        <v>0</v>
      </c>
      <c r="CU163">
        <f t="shared" si="154"/>
        <v>0</v>
      </c>
      <c r="CV163">
        <f t="shared" si="155"/>
        <v>0</v>
      </c>
      <c r="CW163">
        <f t="shared" si="156"/>
        <v>0</v>
      </c>
      <c r="CX163">
        <f t="shared" si="157"/>
        <v>0</v>
      </c>
      <c r="CY163">
        <f t="shared" si="158"/>
        <v>0</v>
      </c>
      <c r="CZ163">
        <f t="shared" si="159"/>
        <v>0</v>
      </c>
      <c r="DC163" t="s">
        <v>3</v>
      </c>
      <c r="DD163" t="s">
        <v>183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1003</v>
      </c>
      <c r="DV163" t="s">
        <v>182</v>
      </c>
      <c r="DW163" t="s">
        <v>182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99545399</v>
      </c>
      <c r="EF163">
        <v>8</v>
      </c>
      <c r="EG163" t="s">
        <v>184</v>
      </c>
      <c r="EH163">
        <v>0</v>
      </c>
      <c r="EI163" t="s">
        <v>3</v>
      </c>
      <c r="EJ163">
        <v>1</v>
      </c>
      <c r="EK163">
        <v>1100</v>
      </c>
      <c r="EL163" t="s">
        <v>185</v>
      </c>
      <c r="EM163" t="s">
        <v>186</v>
      </c>
      <c r="EO163" t="s">
        <v>3</v>
      </c>
      <c r="EQ163">
        <v>131072</v>
      </c>
      <c r="ER163">
        <v>4.3899999999999997</v>
      </c>
      <c r="ES163">
        <v>4.91</v>
      </c>
      <c r="ET163">
        <v>0</v>
      </c>
      <c r="EU163">
        <v>0</v>
      </c>
      <c r="EV163">
        <v>0</v>
      </c>
      <c r="EW163">
        <v>0</v>
      </c>
      <c r="EX163">
        <v>0</v>
      </c>
      <c r="EY163">
        <v>0</v>
      </c>
      <c r="EZ163">
        <v>5</v>
      </c>
      <c r="FC163">
        <v>0</v>
      </c>
      <c r="FD163">
        <v>18</v>
      </c>
      <c r="FF163">
        <v>37</v>
      </c>
      <c r="FQ163">
        <v>0</v>
      </c>
      <c r="FR163">
        <f t="shared" si="160"/>
        <v>0</v>
      </c>
      <c r="FS163">
        <v>0</v>
      </c>
      <c r="FX163">
        <v>0</v>
      </c>
      <c r="FY163">
        <v>0</v>
      </c>
      <c r="GA163" t="s">
        <v>211</v>
      </c>
      <c r="GD163">
        <v>1</v>
      </c>
      <c r="GF163">
        <v>1322158476</v>
      </c>
      <c r="GG163">
        <v>2</v>
      </c>
      <c r="GH163">
        <v>3</v>
      </c>
      <c r="GI163">
        <v>5</v>
      </c>
      <c r="GJ163">
        <v>0</v>
      </c>
      <c r="GK163">
        <v>0</v>
      </c>
      <c r="GL163">
        <f t="shared" si="161"/>
        <v>0</v>
      </c>
      <c r="GM163">
        <f t="shared" si="162"/>
        <v>118.57</v>
      </c>
      <c r="GN163">
        <f t="shared" si="163"/>
        <v>118.57</v>
      </c>
      <c r="GO163">
        <f t="shared" si="164"/>
        <v>0</v>
      </c>
      <c r="GP163">
        <f t="shared" si="165"/>
        <v>0</v>
      </c>
      <c r="GR163">
        <v>1</v>
      </c>
      <c r="GS163">
        <v>1</v>
      </c>
      <c r="GT163">
        <v>0</v>
      </c>
      <c r="GU163" t="s">
        <v>3</v>
      </c>
      <c r="GV163">
        <f t="shared" si="166"/>
        <v>0</v>
      </c>
      <c r="GW163">
        <v>1</v>
      </c>
      <c r="GX163">
        <f t="shared" si="167"/>
        <v>0</v>
      </c>
      <c r="HA163">
        <v>0</v>
      </c>
      <c r="HB163">
        <v>0</v>
      </c>
      <c r="HC163">
        <f t="shared" si="168"/>
        <v>0</v>
      </c>
      <c r="HE163" t="s">
        <v>188</v>
      </c>
      <c r="HF163" t="s">
        <v>188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IK163">
        <v>0</v>
      </c>
    </row>
    <row r="164" spans="1:245" x14ac:dyDescent="0.2">
      <c r="A164">
        <v>17</v>
      </c>
      <c r="B164">
        <v>1</v>
      </c>
      <c r="E164" t="s">
        <v>212</v>
      </c>
      <c r="F164" t="s">
        <v>180</v>
      </c>
      <c r="G164" t="s">
        <v>213</v>
      </c>
      <c r="H164" t="s">
        <v>182</v>
      </c>
      <c r="I164">
        <v>50</v>
      </c>
      <c r="J164">
        <v>0</v>
      </c>
      <c r="K164">
        <v>50</v>
      </c>
      <c r="O164">
        <f t="shared" si="129"/>
        <v>1762.86</v>
      </c>
      <c r="P164">
        <f t="shared" si="130"/>
        <v>1762.86</v>
      </c>
      <c r="Q164">
        <f t="shared" si="131"/>
        <v>0</v>
      </c>
      <c r="R164">
        <f t="shared" si="132"/>
        <v>0</v>
      </c>
      <c r="S164">
        <f t="shared" si="133"/>
        <v>0</v>
      </c>
      <c r="T164">
        <f t="shared" si="134"/>
        <v>0</v>
      </c>
      <c r="U164">
        <f t="shared" si="135"/>
        <v>0</v>
      </c>
      <c r="V164">
        <f t="shared" si="136"/>
        <v>0</v>
      </c>
      <c r="W164">
        <f t="shared" si="137"/>
        <v>0</v>
      </c>
      <c r="X164">
        <f t="shared" si="138"/>
        <v>0</v>
      </c>
      <c r="Y164">
        <f t="shared" si="139"/>
        <v>0</v>
      </c>
      <c r="AA164">
        <v>203503229</v>
      </c>
      <c r="AB164">
        <f t="shared" si="140"/>
        <v>4.68222</v>
      </c>
      <c r="AC164">
        <f t="shared" si="141"/>
        <v>4.68222</v>
      </c>
      <c r="AD164">
        <f t="shared" si="142"/>
        <v>0</v>
      </c>
      <c r="AE164">
        <f t="shared" si="143"/>
        <v>0</v>
      </c>
      <c r="AF164">
        <f t="shared" si="144"/>
        <v>0</v>
      </c>
      <c r="AG164">
        <f t="shared" si="145"/>
        <v>0</v>
      </c>
      <c r="AH164">
        <f t="shared" si="146"/>
        <v>0</v>
      </c>
      <c r="AI164">
        <f t="shared" si="147"/>
        <v>0</v>
      </c>
      <c r="AJ164">
        <f t="shared" si="148"/>
        <v>0</v>
      </c>
      <c r="AK164">
        <v>4.38</v>
      </c>
      <c r="AL164">
        <v>4.38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7.53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1100</v>
      </c>
      <c r="BN164">
        <v>0</v>
      </c>
      <c r="BO164" t="s">
        <v>3</v>
      </c>
      <c r="BP164">
        <v>0</v>
      </c>
      <c r="BQ164">
        <v>8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49"/>
        <v>1762.86</v>
      </c>
      <c r="CQ164">
        <f t="shared" si="150"/>
        <v>35.257116600000003</v>
      </c>
      <c r="CR164">
        <f t="shared" si="151"/>
        <v>0</v>
      </c>
      <c r="CS164">
        <f t="shared" si="152"/>
        <v>0</v>
      </c>
      <c r="CT164">
        <f t="shared" si="153"/>
        <v>0</v>
      </c>
      <c r="CU164">
        <f t="shared" si="154"/>
        <v>0</v>
      </c>
      <c r="CV164">
        <f t="shared" si="155"/>
        <v>0</v>
      </c>
      <c r="CW164">
        <f t="shared" si="156"/>
        <v>0</v>
      </c>
      <c r="CX164">
        <f t="shared" si="157"/>
        <v>0</v>
      </c>
      <c r="CY164">
        <f t="shared" si="158"/>
        <v>0</v>
      </c>
      <c r="CZ164">
        <f t="shared" si="159"/>
        <v>0</v>
      </c>
      <c r="DC164" t="s">
        <v>3</v>
      </c>
      <c r="DD164" t="s">
        <v>183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1003</v>
      </c>
      <c r="DV164" t="s">
        <v>182</v>
      </c>
      <c r="DW164" t="s">
        <v>182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99545399</v>
      </c>
      <c r="EF164">
        <v>8</v>
      </c>
      <c r="EG164" t="s">
        <v>184</v>
      </c>
      <c r="EH164">
        <v>0</v>
      </c>
      <c r="EI164" t="s">
        <v>3</v>
      </c>
      <c r="EJ164">
        <v>1</v>
      </c>
      <c r="EK164">
        <v>1100</v>
      </c>
      <c r="EL164" t="s">
        <v>185</v>
      </c>
      <c r="EM164" t="s">
        <v>186</v>
      </c>
      <c r="EO164" t="s">
        <v>3</v>
      </c>
      <c r="EQ164">
        <v>131072</v>
      </c>
      <c r="ER164">
        <v>3.92</v>
      </c>
      <c r="ES164">
        <v>4.38</v>
      </c>
      <c r="ET164">
        <v>0</v>
      </c>
      <c r="EU164">
        <v>0</v>
      </c>
      <c r="EV164">
        <v>0</v>
      </c>
      <c r="EW164">
        <v>0</v>
      </c>
      <c r="EX164">
        <v>0</v>
      </c>
      <c r="EY164">
        <v>0</v>
      </c>
      <c r="EZ164">
        <v>5</v>
      </c>
      <c r="FC164">
        <v>0</v>
      </c>
      <c r="FD164">
        <v>18</v>
      </c>
      <c r="FF164">
        <v>33</v>
      </c>
      <c r="FQ164">
        <v>0</v>
      </c>
      <c r="FR164">
        <f t="shared" si="160"/>
        <v>0</v>
      </c>
      <c r="FS164">
        <v>0</v>
      </c>
      <c r="FX164">
        <v>0</v>
      </c>
      <c r="FY164">
        <v>0</v>
      </c>
      <c r="GA164" t="s">
        <v>214</v>
      </c>
      <c r="GD164">
        <v>1</v>
      </c>
      <c r="GF164">
        <v>-482122479</v>
      </c>
      <c r="GG164">
        <v>2</v>
      </c>
      <c r="GH164">
        <v>3</v>
      </c>
      <c r="GI164">
        <v>5</v>
      </c>
      <c r="GJ164">
        <v>0</v>
      </c>
      <c r="GK164">
        <v>0</v>
      </c>
      <c r="GL164">
        <f t="shared" si="161"/>
        <v>0</v>
      </c>
      <c r="GM164">
        <f t="shared" si="162"/>
        <v>1762.86</v>
      </c>
      <c r="GN164">
        <f t="shared" si="163"/>
        <v>1762.86</v>
      </c>
      <c r="GO164">
        <f t="shared" si="164"/>
        <v>0</v>
      </c>
      <c r="GP164">
        <f t="shared" si="165"/>
        <v>0</v>
      </c>
      <c r="GR164">
        <v>1</v>
      </c>
      <c r="GS164">
        <v>1</v>
      </c>
      <c r="GT164">
        <v>0</v>
      </c>
      <c r="GU164" t="s">
        <v>3</v>
      </c>
      <c r="GV164">
        <f t="shared" si="166"/>
        <v>0</v>
      </c>
      <c r="GW164">
        <v>1</v>
      </c>
      <c r="GX164">
        <f t="shared" si="167"/>
        <v>0</v>
      </c>
      <c r="HA164">
        <v>0</v>
      </c>
      <c r="HB164">
        <v>0</v>
      </c>
      <c r="HC164">
        <f t="shared" si="168"/>
        <v>0</v>
      </c>
      <c r="HE164" t="s">
        <v>188</v>
      </c>
      <c r="HF164" t="s">
        <v>188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45" x14ac:dyDescent="0.2">
      <c r="A165">
        <v>17</v>
      </c>
      <c r="B165">
        <v>1</v>
      </c>
      <c r="E165" t="s">
        <v>215</v>
      </c>
      <c r="F165" t="s">
        <v>180</v>
      </c>
      <c r="G165" t="s">
        <v>216</v>
      </c>
      <c r="H165" t="s">
        <v>195</v>
      </c>
      <c r="I165">
        <v>2</v>
      </c>
      <c r="J165">
        <v>0</v>
      </c>
      <c r="K165">
        <v>2</v>
      </c>
      <c r="O165">
        <f t="shared" si="129"/>
        <v>748.29</v>
      </c>
      <c r="P165">
        <f t="shared" si="130"/>
        <v>748.29</v>
      </c>
      <c r="Q165">
        <f t="shared" si="131"/>
        <v>0</v>
      </c>
      <c r="R165">
        <f t="shared" si="132"/>
        <v>0</v>
      </c>
      <c r="S165">
        <f t="shared" si="133"/>
        <v>0</v>
      </c>
      <c r="T165">
        <f t="shared" si="134"/>
        <v>0</v>
      </c>
      <c r="U165">
        <f t="shared" si="135"/>
        <v>0</v>
      </c>
      <c r="V165">
        <f t="shared" si="136"/>
        <v>0</v>
      </c>
      <c r="W165">
        <f t="shared" si="137"/>
        <v>0</v>
      </c>
      <c r="X165">
        <f t="shared" si="138"/>
        <v>0</v>
      </c>
      <c r="Y165">
        <f t="shared" si="139"/>
        <v>0</v>
      </c>
      <c r="AA165">
        <v>203503229</v>
      </c>
      <c r="AB165">
        <f t="shared" si="140"/>
        <v>49.68712</v>
      </c>
      <c r="AC165">
        <f t="shared" si="141"/>
        <v>49.68712</v>
      </c>
      <c r="AD165">
        <f t="shared" si="142"/>
        <v>0</v>
      </c>
      <c r="AE165">
        <f t="shared" si="143"/>
        <v>0</v>
      </c>
      <c r="AF165">
        <f t="shared" si="144"/>
        <v>0</v>
      </c>
      <c r="AG165">
        <f t="shared" si="145"/>
        <v>0</v>
      </c>
      <c r="AH165">
        <f t="shared" si="146"/>
        <v>0</v>
      </c>
      <c r="AI165">
        <f t="shared" si="147"/>
        <v>0</v>
      </c>
      <c r="AJ165">
        <f t="shared" si="148"/>
        <v>0</v>
      </c>
      <c r="AK165">
        <v>46.48</v>
      </c>
      <c r="AL165">
        <v>46.48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7.53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1100</v>
      </c>
      <c r="BN165">
        <v>0</v>
      </c>
      <c r="BO165" t="s">
        <v>3</v>
      </c>
      <c r="BP165">
        <v>0</v>
      </c>
      <c r="BQ165">
        <v>8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0</v>
      </c>
      <c r="CA165">
        <v>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149"/>
        <v>748.29</v>
      </c>
      <c r="CQ165">
        <f t="shared" si="150"/>
        <v>374.14401359999999</v>
      </c>
      <c r="CR165">
        <f t="shared" si="151"/>
        <v>0</v>
      </c>
      <c r="CS165">
        <f t="shared" si="152"/>
        <v>0</v>
      </c>
      <c r="CT165">
        <f t="shared" si="153"/>
        <v>0</v>
      </c>
      <c r="CU165">
        <f t="shared" si="154"/>
        <v>0</v>
      </c>
      <c r="CV165">
        <f t="shared" si="155"/>
        <v>0</v>
      </c>
      <c r="CW165">
        <f t="shared" si="156"/>
        <v>0</v>
      </c>
      <c r="CX165">
        <f t="shared" si="157"/>
        <v>0</v>
      </c>
      <c r="CY165">
        <f t="shared" si="158"/>
        <v>0</v>
      </c>
      <c r="CZ165">
        <f t="shared" si="159"/>
        <v>0</v>
      </c>
      <c r="DC165" t="s">
        <v>3</v>
      </c>
      <c r="DD165" t="s">
        <v>183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1010</v>
      </c>
      <c r="DV165" t="s">
        <v>195</v>
      </c>
      <c r="DW165" t="s">
        <v>195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99545399</v>
      </c>
      <c r="EF165">
        <v>8</v>
      </c>
      <c r="EG165" t="s">
        <v>184</v>
      </c>
      <c r="EH165">
        <v>0</v>
      </c>
      <c r="EI165" t="s">
        <v>3</v>
      </c>
      <c r="EJ165">
        <v>1</v>
      </c>
      <c r="EK165">
        <v>1100</v>
      </c>
      <c r="EL165" t="s">
        <v>185</v>
      </c>
      <c r="EM165" t="s">
        <v>186</v>
      </c>
      <c r="EO165" t="s">
        <v>3</v>
      </c>
      <c r="EQ165">
        <v>131072</v>
      </c>
      <c r="ER165">
        <v>41.57</v>
      </c>
      <c r="ES165">
        <v>46.48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5</v>
      </c>
      <c r="FC165">
        <v>0</v>
      </c>
      <c r="FD165">
        <v>18</v>
      </c>
      <c r="FF165">
        <v>350</v>
      </c>
      <c r="FQ165">
        <v>0</v>
      </c>
      <c r="FR165">
        <f t="shared" si="160"/>
        <v>0</v>
      </c>
      <c r="FS165">
        <v>0</v>
      </c>
      <c r="FX165">
        <v>0</v>
      </c>
      <c r="FY165">
        <v>0</v>
      </c>
      <c r="GA165" t="s">
        <v>217</v>
      </c>
      <c r="GD165">
        <v>1</v>
      </c>
      <c r="GF165">
        <v>1994411636</v>
      </c>
      <c r="GG165">
        <v>2</v>
      </c>
      <c r="GH165">
        <v>3</v>
      </c>
      <c r="GI165">
        <v>5</v>
      </c>
      <c r="GJ165">
        <v>0</v>
      </c>
      <c r="GK165">
        <v>0</v>
      </c>
      <c r="GL165">
        <f t="shared" si="161"/>
        <v>0</v>
      </c>
      <c r="GM165">
        <f t="shared" si="162"/>
        <v>748.29</v>
      </c>
      <c r="GN165">
        <f t="shared" si="163"/>
        <v>748.29</v>
      </c>
      <c r="GO165">
        <f t="shared" si="164"/>
        <v>0</v>
      </c>
      <c r="GP165">
        <f t="shared" si="165"/>
        <v>0</v>
      </c>
      <c r="GR165">
        <v>1</v>
      </c>
      <c r="GS165">
        <v>1</v>
      </c>
      <c r="GT165">
        <v>0</v>
      </c>
      <c r="GU165" t="s">
        <v>3</v>
      </c>
      <c r="GV165">
        <f t="shared" si="166"/>
        <v>0</v>
      </c>
      <c r="GW165">
        <v>1</v>
      </c>
      <c r="GX165">
        <f t="shared" si="167"/>
        <v>0</v>
      </c>
      <c r="HA165">
        <v>0</v>
      </c>
      <c r="HB165">
        <v>0</v>
      </c>
      <c r="HC165">
        <f t="shared" si="168"/>
        <v>0</v>
      </c>
      <c r="HE165" t="s">
        <v>188</v>
      </c>
      <c r="HF165" t="s">
        <v>188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IK165">
        <v>0</v>
      </c>
    </row>
    <row r="166" spans="1:245" x14ac:dyDescent="0.2">
      <c r="A166">
        <v>17</v>
      </c>
      <c r="B166">
        <v>1</v>
      </c>
      <c r="E166" t="s">
        <v>218</v>
      </c>
      <c r="F166" t="s">
        <v>180</v>
      </c>
      <c r="G166" t="s">
        <v>219</v>
      </c>
      <c r="H166" t="s">
        <v>182</v>
      </c>
      <c r="I166">
        <v>55</v>
      </c>
      <c r="J166">
        <v>0</v>
      </c>
      <c r="K166">
        <v>55</v>
      </c>
      <c r="O166">
        <f t="shared" si="129"/>
        <v>3820.73</v>
      </c>
      <c r="P166">
        <f t="shared" si="130"/>
        <v>3820.73</v>
      </c>
      <c r="Q166">
        <f t="shared" si="131"/>
        <v>0</v>
      </c>
      <c r="R166">
        <f t="shared" si="132"/>
        <v>0</v>
      </c>
      <c r="S166">
        <f t="shared" si="133"/>
        <v>0</v>
      </c>
      <c r="T166">
        <f t="shared" si="134"/>
        <v>0</v>
      </c>
      <c r="U166">
        <f t="shared" si="135"/>
        <v>0</v>
      </c>
      <c r="V166">
        <f t="shared" si="136"/>
        <v>0</v>
      </c>
      <c r="W166">
        <f t="shared" si="137"/>
        <v>0</v>
      </c>
      <c r="X166">
        <f t="shared" si="138"/>
        <v>0</v>
      </c>
      <c r="Y166">
        <f t="shared" si="139"/>
        <v>0</v>
      </c>
      <c r="AA166">
        <v>203503229</v>
      </c>
      <c r="AB166">
        <f t="shared" si="140"/>
        <v>9.2254699999999996</v>
      </c>
      <c r="AC166">
        <f t="shared" si="141"/>
        <v>9.2254699999999996</v>
      </c>
      <c r="AD166">
        <f t="shared" si="142"/>
        <v>0</v>
      </c>
      <c r="AE166">
        <f t="shared" si="143"/>
        <v>0</v>
      </c>
      <c r="AF166">
        <f t="shared" si="144"/>
        <v>0</v>
      </c>
      <c r="AG166">
        <f t="shared" si="145"/>
        <v>0</v>
      </c>
      <c r="AH166">
        <f t="shared" si="146"/>
        <v>0</v>
      </c>
      <c r="AI166">
        <f t="shared" si="147"/>
        <v>0</v>
      </c>
      <c r="AJ166">
        <f t="shared" si="148"/>
        <v>0</v>
      </c>
      <c r="AK166">
        <v>8.6300000000000008</v>
      </c>
      <c r="AL166">
        <v>8.6300000000000008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7.53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3</v>
      </c>
      <c r="BM166">
        <v>1100</v>
      </c>
      <c r="BN166">
        <v>0</v>
      </c>
      <c r="BO166" t="s">
        <v>3</v>
      </c>
      <c r="BP166">
        <v>0</v>
      </c>
      <c r="BQ166">
        <v>8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49"/>
        <v>3820.73</v>
      </c>
      <c r="CQ166">
        <f t="shared" si="150"/>
        <v>69.467789100000005</v>
      </c>
      <c r="CR166">
        <f t="shared" si="151"/>
        <v>0</v>
      </c>
      <c r="CS166">
        <f t="shared" si="152"/>
        <v>0</v>
      </c>
      <c r="CT166">
        <f t="shared" si="153"/>
        <v>0</v>
      </c>
      <c r="CU166">
        <f t="shared" si="154"/>
        <v>0</v>
      </c>
      <c r="CV166">
        <f t="shared" si="155"/>
        <v>0</v>
      </c>
      <c r="CW166">
        <f t="shared" si="156"/>
        <v>0</v>
      </c>
      <c r="CX166">
        <f t="shared" si="157"/>
        <v>0</v>
      </c>
      <c r="CY166">
        <f t="shared" si="158"/>
        <v>0</v>
      </c>
      <c r="CZ166">
        <f t="shared" si="159"/>
        <v>0</v>
      </c>
      <c r="DC166" t="s">
        <v>3</v>
      </c>
      <c r="DD166" t="s">
        <v>183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1003</v>
      </c>
      <c r="DV166" t="s">
        <v>182</v>
      </c>
      <c r="DW166" t="s">
        <v>182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99545399</v>
      </c>
      <c r="EF166">
        <v>8</v>
      </c>
      <c r="EG166" t="s">
        <v>184</v>
      </c>
      <c r="EH166">
        <v>0</v>
      </c>
      <c r="EI166" t="s">
        <v>3</v>
      </c>
      <c r="EJ166">
        <v>1</v>
      </c>
      <c r="EK166">
        <v>1100</v>
      </c>
      <c r="EL166" t="s">
        <v>185</v>
      </c>
      <c r="EM166" t="s">
        <v>186</v>
      </c>
      <c r="EO166" t="s">
        <v>3</v>
      </c>
      <c r="EQ166">
        <v>131072</v>
      </c>
      <c r="ER166">
        <v>7.72</v>
      </c>
      <c r="ES166">
        <v>8.6300000000000008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5</v>
      </c>
      <c r="FC166">
        <v>0</v>
      </c>
      <c r="FD166">
        <v>18</v>
      </c>
      <c r="FF166">
        <v>65</v>
      </c>
      <c r="FQ166">
        <v>0</v>
      </c>
      <c r="FR166">
        <f t="shared" si="160"/>
        <v>0</v>
      </c>
      <c r="FS166">
        <v>0</v>
      </c>
      <c r="FX166">
        <v>0</v>
      </c>
      <c r="FY166">
        <v>0</v>
      </c>
      <c r="GA166" t="s">
        <v>220</v>
      </c>
      <c r="GD166">
        <v>1</v>
      </c>
      <c r="GF166">
        <v>518672528</v>
      </c>
      <c r="GG166">
        <v>2</v>
      </c>
      <c r="GH166">
        <v>3</v>
      </c>
      <c r="GI166">
        <v>5</v>
      </c>
      <c r="GJ166">
        <v>0</v>
      </c>
      <c r="GK166">
        <v>0</v>
      </c>
      <c r="GL166">
        <f t="shared" si="161"/>
        <v>0</v>
      </c>
      <c r="GM166">
        <f t="shared" si="162"/>
        <v>3820.73</v>
      </c>
      <c r="GN166">
        <f t="shared" si="163"/>
        <v>3820.73</v>
      </c>
      <c r="GO166">
        <f t="shared" si="164"/>
        <v>0</v>
      </c>
      <c r="GP166">
        <f t="shared" si="165"/>
        <v>0</v>
      </c>
      <c r="GR166">
        <v>1</v>
      </c>
      <c r="GS166">
        <v>1</v>
      </c>
      <c r="GT166">
        <v>0</v>
      </c>
      <c r="GU166" t="s">
        <v>3</v>
      </c>
      <c r="GV166">
        <f t="shared" si="166"/>
        <v>0</v>
      </c>
      <c r="GW166">
        <v>1</v>
      </c>
      <c r="GX166">
        <f t="shared" si="167"/>
        <v>0</v>
      </c>
      <c r="HA166">
        <v>0</v>
      </c>
      <c r="HB166">
        <v>0</v>
      </c>
      <c r="HC166">
        <f t="shared" si="168"/>
        <v>0</v>
      </c>
      <c r="HE166" t="s">
        <v>188</v>
      </c>
      <c r="HF166" t="s">
        <v>188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45" x14ac:dyDescent="0.2">
      <c r="A167">
        <v>17</v>
      </c>
      <c r="B167">
        <v>1</v>
      </c>
      <c r="E167" t="s">
        <v>221</v>
      </c>
      <c r="F167" t="s">
        <v>180</v>
      </c>
      <c r="G167" t="s">
        <v>222</v>
      </c>
      <c r="H167" t="s">
        <v>195</v>
      </c>
      <c r="I167">
        <v>10</v>
      </c>
      <c r="J167">
        <v>0</v>
      </c>
      <c r="K167">
        <v>10</v>
      </c>
      <c r="O167">
        <f t="shared" si="129"/>
        <v>384.77</v>
      </c>
      <c r="P167">
        <f t="shared" si="130"/>
        <v>384.77</v>
      </c>
      <c r="Q167">
        <f t="shared" si="131"/>
        <v>0</v>
      </c>
      <c r="R167">
        <f t="shared" si="132"/>
        <v>0</v>
      </c>
      <c r="S167">
        <f t="shared" si="133"/>
        <v>0</v>
      </c>
      <c r="T167">
        <f t="shared" si="134"/>
        <v>0</v>
      </c>
      <c r="U167">
        <f t="shared" si="135"/>
        <v>0</v>
      </c>
      <c r="V167">
        <f t="shared" si="136"/>
        <v>0</v>
      </c>
      <c r="W167">
        <f t="shared" si="137"/>
        <v>0</v>
      </c>
      <c r="X167">
        <f t="shared" si="138"/>
        <v>0</v>
      </c>
      <c r="Y167">
        <f t="shared" si="139"/>
        <v>0</v>
      </c>
      <c r="AA167">
        <v>203503229</v>
      </c>
      <c r="AB167">
        <f t="shared" si="140"/>
        <v>5.10982</v>
      </c>
      <c r="AC167">
        <f t="shared" si="141"/>
        <v>5.10982</v>
      </c>
      <c r="AD167">
        <f t="shared" si="142"/>
        <v>0</v>
      </c>
      <c r="AE167">
        <f t="shared" si="143"/>
        <v>0</v>
      </c>
      <c r="AF167">
        <f t="shared" si="144"/>
        <v>0</v>
      </c>
      <c r="AG167">
        <f t="shared" si="145"/>
        <v>0</v>
      </c>
      <c r="AH167">
        <f t="shared" si="146"/>
        <v>0</v>
      </c>
      <c r="AI167">
        <f t="shared" si="147"/>
        <v>0</v>
      </c>
      <c r="AJ167">
        <f t="shared" si="148"/>
        <v>0</v>
      </c>
      <c r="AK167">
        <v>4.78</v>
      </c>
      <c r="AL167">
        <v>4.78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7.53</v>
      </c>
      <c r="BD167" t="s">
        <v>3</v>
      </c>
      <c r="BE167" t="s">
        <v>3</v>
      </c>
      <c r="BF167" t="s">
        <v>3</v>
      </c>
      <c r="BG167" t="s">
        <v>3</v>
      </c>
      <c r="BH167">
        <v>3</v>
      </c>
      <c r="BI167">
        <v>1</v>
      </c>
      <c r="BJ167" t="s">
        <v>3</v>
      </c>
      <c r="BM167">
        <v>1100</v>
      </c>
      <c r="BN167">
        <v>0</v>
      </c>
      <c r="BO167" t="s">
        <v>3</v>
      </c>
      <c r="BP167">
        <v>0</v>
      </c>
      <c r="BQ167">
        <v>8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0</v>
      </c>
      <c r="CA167">
        <v>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149"/>
        <v>384.77</v>
      </c>
      <c r="CQ167">
        <f t="shared" si="150"/>
        <v>38.476944600000003</v>
      </c>
      <c r="CR167">
        <f t="shared" si="151"/>
        <v>0</v>
      </c>
      <c r="CS167">
        <f t="shared" si="152"/>
        <v>0</v>
      </c>
      <c r="CT167">
        <f t="shared" si="153"/>
        <v>0</v>
      </c>
      <c r="CU167">
        <f t="shared" si="154"/>
        <v>0</v>
      </c>
      <c r="CV167">
        <f t="shared" si="155"/>
        <v>0</v>
      </c>
      <c r="CW167">
        <f t="shared" si="156"/>
        <v>0</v>
      </c>
      <c r="CX167">
        <f t="shared" si="157"/>
        <v>0</v>
      </c>
      <c r="CY167">
        <f t="shared" si="158"/>
        <v>0</v>
      </c>
      <c r="CZ167">
        <f t="shared" si="159"/>
        <v>0</v>
      </c>
      <c r="DC167" t="s">
        <v>3</v>
      </c>
      <c r="DD167" t="s">
        <v>183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1010</v>
      </c>
      <c r="DV167" t="s">
        <v>195</v>
      </c>
      <c r="DW167" t="s">
        <v>195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99545399</v>
      </c>
      <c r="EF167">
        <v>8</v>
      </c>
      <c r="EG167" t="s">
        <v>184</v>
      </c>
      <c r="EH167">
        <v>0</v>
      </c>
      <c r="EI167" t="s">
        <v>3</v>
      </c>
      <c r="EJ167">
        <v>1</v>
      </c>
      <c r="EK167">
        <v>1100</v>
      </c>
      <c r="EL167" t="s">
        <v>185</v>
      </c>
      <c r="EM167" t="s">
        <v>186</v>
      </c>
      <c r="EO167" t="s">
        <v>3</v>
      </c>
      <c r="EQ167">
        <v>131072</v>
      </c>
      <c r="ER167">
        <v>4.28</v>
      </c>
      <c r="ES167">
        <v>4.78</v>
      </c>
      <c r="ET167">
        <v>0</v>
      </c>
      <c r="EU167">
        <v>0</v>
      </c>
      <c r="EV167">
        <v>0</v>
      </c>
      <c r="EW167">
        <v>0</v>
      </c>
      <c r="EX167">
        <v>0</v>
      </c>
      <c r="EY167">
        <v>0</v>
      </c>
      <c r="EZ167">
        <v>5</v>
      </c>
      <c r="FC167">
        <v>0</v>
      </c>
      <c r="FD167">
        <v>18</v>
      </c>
      <c r="FF167">
        <v>36</v>
      </c>
      <c r="FQ167">
        <v>0</v>
      </c>
      <c r="FR167">
        <f t="shared" si="160"/>
        <v>0</v>
      </c>
      <c r="FS167">
        <v>0</v>
      </c>
      <c r="FX167">
        <v>0</v>
      </c>
      <c r="FY167">
        <v>0</v>
      </c>
      <c r="GA167" t="s">
        <v>223</v>
      </c>
      <c r="GD167">
        <v>1</v>
      </c>
      <c r="GF167">
        <v>-1265933580</v>
      </c>
      <c r="GG167">
        <v>2</v>
      </c>
      <c r="GH167">
        <v>3</v>
      </c>
      <c r="GI167">
        <v>5</v>
      </c>
      <c r="GJ167">
        <v>0</v>
      </c>
      <c r="GK167">
        <v>0</v>
      </c>
      <c r="GL167">
        <f t="shared" si="161"/>
        <v>0</v>
      </c>
      <c r="GM167">
        <f t="shared" si="162"/>
        <v>384.77</v>
      </c>
      <c r="GN167">
        <f t="shared" si="163"/>
        <v>384.77</v>
      </c>
      <c r="GO167">
        <f t="shared" si="164"/>
        <v>0</v>
      </c>
      <c r="GP167">
        <f t="shared" si="165"/>
        <v>0</v>
      </c>
      <c r="GR167">
        <v>1</v>
      </c>
      <c r="GS167">
        <v>1</v>
      </c>
      <c r="GT167">
        <v>0</v>
      </c>
      <c r="GU167" t="s">
        <v>3</v>
      </c>
      <c r="GV167">
        <f t="shared" si="166"/>
        <v>0</v>
      </c>
      <c r="GW167">
        <v>1</v>
      </c>
      <c r="GX167">
        <f t="shared" si="167"/>
        <v>0</v>
      </c>
      <c r="HA167">
        <v>0</v>
      </c>
      <c r="HB167">
        <v>0</v>
      </c>
      <c r="HC167">
        <f t="shared" si="168"/>
        <v>0</v>
      </c>
      <c r="HE167" t="s">
        <v>188</v>
      </c>
      <c r="HF167" t="s">
        <v>188</v>
      </c>
      <c r="HM167" t="s">
        <v>3</v>
      </c>
      <c r="HN167" t="s">
        <v>3</v>
      </c>
      <c r="HO167" t="s">
        <v>3</v>
      </c>
      <c r="HP167" t="s">
        <v>3</v>
      </c>
      <c r="HQ167" t="s">
        <v>3</v>
      </c>
      <c r="IK167">
        <v>0</v>
      </c>
    </row>
    <row r="168" spans="1:245" x14ac:dyDescent="0.2">
      <c r="A168">
        <v>17</v>
      </c>
      <c r="B168">
        <v>1</v>
      </c>
      <c r="E168" t="s">
        <v>224</v>
      </c>
      <c r="F168" t="s">
        <v>180</v>
      </c>
      <c r="G168" t="s">
        <v>225</v>
      </c>
      <c r="H168" t="s">
        <v>195</v>
      </c>
      <c r="I168">
        <v>15</v>
      </c>
      <c r="J168">
        <v>0</v>
      </c>
      <c r="K168">
        <v>15</v>
      </c>
      <c r="O168">
        <f t="shared" si="129"/>
        <v>577.15</v>
      </c>
      <c r="P168">
        <f t="shared" si="130"/>
        <v>577.15</v>
      </c>
      <c r="Q168">
        <f t="shared" si="131"/>
        <v>0</v>
      </c>
      <c r="R168">
        <f t="shared" si="132"/>
        <v>0</v>
      </c>
      <c r="S168">
        <f t="shared" si="133"/>
        <v>0</v>
      </c>
      <c r="T168">
        <f t="shared" si="134"/>
        <v>0</v>
      </c>
      <c r="U168">
        <f t="shared" si="135"/>
        <v>0</v>
      </c>
      <c r="V168">
        <f t="shared" si="136"/>
        <v>0</v>
      </c>
      <c r="W168">
        <f t="shared" si="137"/>
        <v>0</v>
      </c>
      <c r="X168">
        <f t="shared" si="138"/>
        <v>0</v>
      </c>
      <c r="Y168">
        <f t="shared" si="139"/>
        <v>0</v>
      </c>
      <c r="AA168">
        <v>203503229</v>
      </c>
      <c r="AB168">
        <f t="shared" si="140"/>
        <v>5.10982</v>
      </c>
      <c r="AC168">
        <f t="shared" si="141"/>
        <v>5.10982</v>
      </c>
      <c r="AD168">
        <f t="shared" si="142"/>
        <v>0</v>
      </c>
      <c r="AE168">
        <f t="shared" si="143"/>
        <v>0</v>
      </c>
      <c r="AF168">
        <f t="shared" si="144"/>
        <v>0</v>
      </c>
      <c r="AG168">
        <f t="shared" si="145"/>
        <v>0</v>
      </c>
      <c r="AH168">
        <f t="shared" si="146"/>
        <v>0</v>
      </c>
      <c r="AI168">
        <f t="shared" si="147"/>
        <v>0</v>
      </c>
      <c r="AJ168">
        <f t="shared" si="148"/>
        <v>0</v>
      </c>
      <c r="AK168">
        <v>4.78</v>
      </c>
      <c r="AL168">
        <v>4.78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7.53</v>
      </c>
      <c r="BD168" t="s">
        <v>3</v>
      </c>
      <c r="BE168" t="s">
        <v>3</v>
      </c>
      <c r="BF168" t="s">
        <v>3</v>
      </c>
      <c r="BG168" t="s">
        <v>3</v>
      </c>
      <c r="BH168">
        <v>3</v>
      </c>
      <c r="BI168">
        <v>1</v>
      </c>
      <c r="BJ168" t="s">
        <v>3</v>
      </c>
      <c r="BM168">
        <v>1100</v>
      </c>
      <c r="BN168">
        <v>0</v>
      </c>
      <c r="BO168" t="s">
        <v>3</v>
      </c>
      <c r="BP168">
        <v>0</v>
      </c>
      <c r="BQ168">
        <v>8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0</v>
      </c>
      <c r="CA168">
        <v>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49"/>
        <v>577.15</v>
      </c>
      <c r="CQ168">
        <f t="shared" si="150"/>
        <v>38.476944600000003</v>
      </c>
      <c r="CR168">
        <f t="shared" si="151"/>
        <v>0</v>
      </c>
      <c r="CS168">
        <f t="shared" si="152"/>
        <v>0</v>
      </c>
      <c r="CT168">
        <f t="shared" si="153"/>
        <v>0</v>
      </c>
      <c r="CU168">
        <f t="shared" si="154"/>
        <v>0</v>
      </c>
      <c r="CV168">
        <f t="shared" si="155"/>
        <v>0</v>
      </c>
      <c r="CW168">
        <f t="shared" si="156"/>
        <v>0</v>
      </c>
      <c r="CX168">
        <f t="shared" si="157"/>
        <v>0</v>
      </c>
      <c r="CY168">
        <f t="shared" si="158"/>
        <v>0</v>
      </c>
      <c r="CZ168">
        <f t="shared" si="159"/>
        <v>0</v>
      </c>
      <c r="DC168" t="s">
        <v>3</v>
      </c>
      <c r="DD168" t="s">
        <v>183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1010</v>
      </c>
      <c r="DV168" t="s">
        <v>195</v>
      </c>
      <c r="DW168" t="s">
        <v>195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99545399</v>
      </c>
      <c r="EF168">
        <v>8</v>
      </c>
      <c r="EG168" t="s">
        <v>184</v>
      </c>
      <c r="EH168">
        <v>0</v>
      </c>
      <c r="EI168" t="s">
        <v>3</v>
      </c>
      <c r="EJ168">
        <v>1</v>
      </c>
      <c r="EK168">
        <v>1100</v>
      </c>
      <c r="EL168" t="s">
        <v>185</v>
      </c>
      <c r="EM168" t="s">
        <v>186</v>
      </c>
      <c r="EO168" t="s">
        <v>3</v>
      </c>
      <c r="EQ168">
        <v>131072</v>
      </c>
      <c r="ER168">
        <v>4.28</v>
      </c>
      <c r="ES168">
        <v>4.78</v>
      </c>
      <c r="ET168">
        <v>0</v>
      </c>
      <c r="EU168">
        <v>0</v>
      </c>
      <c r="EV168">
        <v>0</v>
      </c>
      <c r="EW168">
        <v>0</v>
      </c>
      <c r="EX168">
        <v>0</v>
      </c>
      <c r="EY168">
        <v>0</v>
      </c>
      <c r="EZ168">
        <v>5</v>
      </c>
      <c r="FC168">
        <v>0</v>
      </c>
      <c r="FD168">
        <v>18</v>
      </c>
      <c r="FF168">
        <v>36</v>
      </c>
      <c r="FQ168">
        <v>0</v>
      </c>
      <c r="FR168">
        <f t="shared" si="160"/>
        <v>0</v>
      </c>
      <c r="FS168">
        <v>0</v>
      </c>
      <c r="FX168">
        <v>0</v>
      </c>
      <c r="FY168">
        <v>0</v>
      </c>
      <c r="GA168" t="s">
        <v>223</v>
      </c>
      <c r="GD168">
        <v>1</v>
      </c>
      <c r="GF168">
        <v>549407381</v>
      </c>
      <c r="GG168">
        <v>2</v>
      </c>
      <c r="GH168">
        <v>3</v>
      </c>
      <c r="GI168">
        <v>5</v>
      </c>
      <c r="GJ168">
        <v>0</v>
      </c>
      <c r="GK168">
        <v>0</v>
      </c>
      <c r="GL168">
        <f t="shared" si="161"/>
        <v>0</v>
      </c>
      <c r="GM168">
        <f t="shared" si="162"/>
        <v>577.15</v>
      </c>
      <c r="GN168">
        <f t="shared" si="163"/>
        <v>577.15</v>
      </c>
      <c r="GO168">
        <f t="shared" si="164"/>
        <v>0</v>
      </c>
      <c r="GP168">
        <f t="shared" si="165"/>
        <v>0</v>
      </c>
      <c r="GR168">
        <v>1</v>
      </c>
      <c r="GS168">
        <v>1</v>
      </c>
      <c r="GT168">
        <v>0</v>
      </c>
      <c r="GU168" t="s">
        <v>3</v>
      </c>
      <c r="GV168">
        <f t="shared" si="166"/>
        <v>0</v>
      </c>
      <c r="GW168">
        <v>1</v>
      </c>
      <c r="GX168">
        <f t="shared" si="167"/>
        <v>0</v>
      </c>
      <c r="HA168">
        <v>0</v>
      </c>
      <c r="HB168">
        <v>0</v>
      </c>
      <c r="HC168">
        <f t="shared" si="168"/>
        <v>0</v>
      </c>
      <c r="HE168" t="s">
        <v>188</v>
      </c>
      <c r="HF168" t="s">
        <v>188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45" x14ac:dyDescent="0.2">
      <c r="A169">
        <v>17</v>
      </c>
      <c r="B169">
        <v>1</v>
      </c>
      <c r="E169" t="s">
        <v>226</v>
      </c>
      <c r="F169" t="s">
        <v>180</v>
      </c>
      <c r="G169" t="s">
        <v>227</v>
      </c>
      <c r="H169" t="s">
        <v>195</v>
      </c>
      <c r="I169">
        <v>10</v>
      </c>
      <c r="J169">
        <v>0</v>
      </c>
      <c r="K169">
        <v>10</v>
      </c>
      <c r="O169">
        <f t="shared" si="129"/>
        <v>384.77</v>
      </c>
      <c r="P169">
        <f t="shared" si="130"/>
        <v>384.77</v>
      </c>
      <c r="Q169">
        <f t="shared" si="131"/>
        <v>0</v>
      </c>
      <c r="R169">
        <f t="shared" si="132"/>
        <v>0</v>
      </c>
      <c r="S169">
        <f t="shared" si="133"/>
        <v>0</v>
      </c>
      <c r="T169">
        <f t="shared" si="134"/>
        <v>0</v>
      </c>
      <c r="U169">
        <f t="shared" si="135"/>
        <v>0</v>
      </c>
      <c r="V169">
        <f t="shared" si="136"/>
        <v>0</v>
      </c>
      <c r="W169">
        <f t="shared" si="137"/>
        <v>0</v>
      </c>
      <c r="X169">
        <f t="shared" si="138"/>
        <v>0</v>
      </c>
      <c r="Y169">
        <f t="shared" si="139"/>
        <v>0</v>
      </c>
      <c r="AA169">
        <v>203503229</v>
      </c>
      <c r="AB169">
        <f t="shared" si="140"/>
        <v>5.10982</v>
      </c>
      <c r="AC169">
        <f t="shared" si="141"/>
        <v>5.10982</v>
      </c>
      <c r="AD169">
        <f t="shared" si="142"/>
        <v>0</v>
      </c>
      <c r="AE169">
        <f t="shared" si="143"/>
        <v>0</v>
      </c>
      <c r="AF169">
        <f t="shared" si="144"/>
        <v>0</v>
      </c>
      <c r="AG169">
        <f t="shared" si="145"/>
        <v>0</v>
      </c>
      <c r="AH169">
        <f t="shared" si="146"/>
        <v>0</v>
      </c>
      <c r="AI169">
        <f t="shared" si="147"/>
        <v>0</v>
      </c>
      <c r="AJ169">
        <f t="shared" si="148"/>
        <v>0</v>
      </c>
      <c r="AK169">
        <v>4.78</v>
      </c>
      <c r="AL169">
        <v>4.78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7.53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3</v>
      </c>
      <c r="BM169">
        <v>1100</v>
      </c>
      <c r="BN169">
        <v>0</v>
      </c>
      <c r="BO169" t="s">
        <v>3</v>
      </c>
      <c r="BP169">
        <v>0</v>
      </c>
      <c r="BQ169">
        <v>8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149"/>
        <v>384.77</v>
      </c>
      <c r="CQ169">
        <f t="shared" si="150"/>
        <v>38.476944600000003</v>
      </c>
      <c r="CR169">
        <f t="shared" si="151"/>
        <v>0</v>
      </c>
      <c r="CS169">
        <f t="shared" si="152"/>
        <v>0</v>
      </c>
      <c r="CT169">
        <f t="shared" si="153"/>
        <v>0</v>
      </c>
      <c r="CU169">
        <f t="shared" si="154"/>
        <v>0</v>
      </c>
      <c r="CV169">
        <f t="shared" si="155"/>
        <v>0</v>
      </c>
      <c r="CW169">
        <f t="shared" si="156"/>
        <v>0</v>
      </c>
      <c r="CX169">
        <f t="shared" si="157"/>
        <v>0</v>
      </c>
      <c r="CY169">
        <f t="shared" si="158"/>
        <v>0</v>
      </c>
      <c r="CZ169">
        <f t="shared" si="159"/>
        <v>0</v>
      </c>
      <c r="DC169" t="s">
        <v>3</v>
      </c>
      <c r="DD169" t="s">
        <v>183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1010</v>
      </c>
      <c r="DV169" t="s">
        <v>195</v>
      </c>
      <c r="DW169" t="s">
        <v>195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99545399</v>
      </c>
      <c r="EF169">
        <v>8</v>
      </c>
      <c r="EG169" t="s">
        <v>184</v>
      </c>
      <c r="EH169">
        <v>0</v>
      </c>
      <c r="EI169" t="s">
        <v>3</v>
      </c>
      <c r="EJ169">
        <v>1</v>
      </c>
      <c r="EK169">
        <v>1100</v>
      </c>
      <c r="EL169" t="s">
        <v>185</v>
      </c>
      <c r="EM169" t="s">
        <v>186</v>
      </c>
      <c r="EO169" t="s">
        <v>3</v>
      </c>
      <c r="EQ169">
        <v>131072</v>
      </c>
      <c r="ER169">
        <v>4.28</v>
      </c>
      <c r="ES169">
        <v>4.78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36</v>
      </c>
      <c r="FQ169">
        <v>0</v>
      </c>
      <c r="FR169">
        <f t="shared" si="160"/>
        <v>0</v>
      </c>
      <c r="FS169">
        <v>0</v>
      </c>
      <c r="FX169">
        <v>0</v>
      </c>
      <c r="FY169">
        <v>0</v>
      </c>
      <c r="GA169" t="s">
        <v>223</v>
      </c>
      <c r="GD169">
        <v>1</v>
      </c>
      <c r="GF169">
        <v>-350940123</v>
      </c>
      <c r="GG169">
        <v>2</v>
      </c>
      <c r="GH169">
        <v>3</v>
      </c>
      <c r="GI169">
        <v>5</v>
      </c>
      <c r="GJ169">
        <v>0</v>
      </c>
      <c r="GK169">
        <v>0</v>
      </c>
      <c r="GL169">
        <f t="shared" si="161"/>
        <v>0</v>
      </c>
      <c r="GM169">
        <f t="shared" si="162"/>
        <v>384.77</v>
      </c>
      <c r="GN169">
        <f t="shared" si="163"/>
        <v>384.77</v>
      </c>
      <c r="GO169">
        <f t="shared" si="164"/>
        <v>0</v>
      </c>
      <c r="GP169">
        <f t="shared" si="165"/>
        <v>0</v>
      </c>
      <c r="GR169">
        <v>1</v>
      </c>
      <c r="GS169">
        <v>1</v>
      </c>
      <c r="GT169">
        <v>0</v>
      </c>
      <c r="GU169" t="s">
        <v>3</v>
      </c>
      <c r="GV169">
        <f t="shared" si="166"/>
        <v>0</v>
      </c>
      <c r="GW169">
        <v>1</v>
      </c>
      <c r="GX169">
        <f t="shared" si="167"/>
        <v>0</v>
      </c>
      <c r="HA169">
        <v>0</v>
      </c>
      <c r="HB169">
        <v>0</v>
      </c>
      <c r="HC169">
        <f t="shared" si="168"/>
        <v>0</v>
      </c>
      <c r="HE169" t="s">
        <v>188</v>
      </c>
      <c r="HF169" t="s">
        <v>188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IK169">
        <v>0</v>
      </c>
    </row>
    <row r="170" spans="1:245" x14ac:dyDescent="0.2">
      <c r="A170">
        <v>17</v>
      </c>
      <c r="B170">
        <v>1</v>
      </c>
      <c r="E170" t="s">
        <v>228</v>
      </c>
      <c r="F170" t="s">
        <v>180</v>
      </c>
      <c r="G170" t="s">
        <v>229</v>
      </c>
      <c r="H170" t="s">
        <v>195</v>
      </c>
      <c r="I170">
        <v>30</v>
      </c>
      <c r="J170">
        <v>0</v>
      </c>
      <c r="K170">
        <v>30</v>
      </c>
      <c r="O170">
        <f t="shared" si="129"/>
        <v>1154.31</v>
      </c>
      <c r="P170">
        <f t="shared" si="130"/>
        <v>1154.31</v>
      </c>
      <c r="Q170">
        <f t="shared" si="131"/>
        <v>0</v>
      </c>
      <c r="R170">
        <f t="shared" si="132"/>
        <v>0</v>
      </c>
      <c r="S170">
        <f t="shared" si="133"/>
        <v>0</v>
      </c>
      <c r="T170">
        <f t="shared" si="134"/>
        <v>0</v>
      </c>
      <c r="U170">
        <f t="shared" si="135"/>
        <v>0</v>
      </c>
      <c r="V170">
        <f t="shared" si="136"/>
        <v>0</v>
      </c>
      <c r="W170">
        <f t="shared" si="137"/>
        <v>0</v>
      </c>
      <c r="X170">
        <f t="shared" si="138"/>
        <v>0</v>
      </c>
      <c r="Y170">
        <f t="shared" si="139"/>
        <v>0</v>
      </c>
      <c r="AA170">
        <v>203503229</v>
      </c>
      <c r="AB170">
        <f t="shared" si="140"/>
        <v>5.10982</v>
      </c>
      <c r="AC170">
        <f t="shared" si="141"/>
        <v>5.10982</v>
      </c>
      <c r="AD170">
        <f t="shared" si="142"/>
        <v>0</v>
      </c>
      <c r="AE170">
        <f t="shared" si="143"/>
        <v>0</v>
      </c>
      <c r="AF170">
        <f t="shared" si="144"/>
        <v>0</v>
      </c>
      <c r="AG170">
        <f t="shared" si="145"/>
        <v>0</v>
      </c>
      <c r="AH170">
        <f t="shared" si="146"/>
        <v>0</v>
      </c>
      <c r="AI170">
        <f t="shared" si="147"/>
        <v>0</v>
      </c>
      <c r="AJ170">
        <f t="shared" si="148"/>
        <v>0</v>
      </c>
      <c r="AK170">
        <v>4.78</v>
      </c>
      <c r="AL170">
        <v>4.78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7.53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1100</v>
      </c>
      <c r="BN170">
        <v>0</v>
      </c>
      <c r="BO170" t="s">
        <v>3</v>
      </c>
      <c r="BP170">
        <v>0</v>
      </c>
      <c r="BQ170">
        <v>8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49"/>
        <v>1154.31</v>
      </c>
      <c r="CQ170">
        <f t="shared" si="150"/>
        <v>38.476944600000003</v>
      </c>
      <c r="CR170">
        <f t="shared" si="151"/>
        <v>0</v>
      </c>
      <c r="CS170">
        <f t="shared" si="152"/>
        <v>0</v>
      </c>
      <c r="CT170">
        <f t="shared" si="153"/>
        <v>0</v>
      </c>
      <c r="CU170">
        <f t="shared" si="154"/>
        <v>0</v>
      </c>
      <c r="CV170">
        <f t="shared" si="155"/>
        <v>0</v>
      </c>
      <c r="CW170">
        <f t="shared" si="156"/>
        <v>0</v>
      </c>
      <c r="CX170">
        <f t="shared" si="157"/>
        <v>0</v>
      </c>
      <c r="CY170">
        <f t="shared" si="158"/>
        <v>0</v>
      </c>
      <c r="CZ170">
        <f t="shared" si="159"/>
        <v>0</v>
      </c>
      <c r="DC170" t="s">
        <v>3</v>
      </c>
      <c r="DD170" t="s">
        <v>183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1010</v>
      </c>
      <c r="DV170" t="s">
        <v>195</v>
      </c>
      <c r="DW170" t="s">
        <v>195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99545399</v>
      </c>
      <c r="EF170">
        <v>8</v>
      </c>
      <c r="EG170" t="s">
        <v>184</v>
      </c>
      <c r="EH170">
        <v>0</v>
      </c>
      <c r="EI170" t="s">
        <v>3</v>
      </c>
      <c r="EJ170">
        <v>1</v>
      </c>
      <c r="EK170">
        <v>1100</v>
      </c>
      <c r="EL170" t="s">
        <v>185</v>
      </c>
      <c r="EM170" t="s">
        <v>186</v>
      </c>
      <c r="EO170" t="s">
        <v>3</v>
      </c>
      <c r="EQ170">
        <v>131072</v>
      </c>
      <c r="ER170">
        <v>3.57</v>
      </c>
      <c r="ES170">
        <v>4.78</v>
      </c>
      <c r="ET170">
        <v>0</v>
      </c>
      <c r="EU170">
        <v>0</v>
      </c>
      <c r="EV170">
        <v>0</v>
      </c>
      <c r="EW170">
        <v>0</v>
      </c>
      <c r="EX170">
        <v>0</v>
      </c>
      <c r="EY170">
        <v>0</v>
      </c>
      <c r="EZ170">
        <v>5</v>
      </c>
      <c r="FC170">
        <v>0</v>
      </c>
      <c r="FD170">
        <v>18</v>
      </c>
      <c r="FF170">
        <v>36</v>
      </c>
      <c r="FQ170">
        <v>0</v>
      </c>
      <c r="FR170">
        <f t="shared" si="160"/>
        <v>0</v>
      </c>
      <c r="FS170">
        <v>0</v>
      </c>
      <c r="FX170">
        <v>0</v>
      </c>
      <c r="FY170">
        <v>0</v>
      </c>
      <c r="GA170" t="s">
        <v>223</v>
      </c>
      <c r="GD170">
        <v>1</v>
      </c>
      <c r="GF170">
        <v>1446901335</v>
      </c>
      <c r="GG170">
        <v>2</v>
      </c>
      <c r="GH170">
        <v>3</v>
      </c>
      <c r="GI170">
        <v>5</v>
      </c>
      <c r="GJ170">
        <v>0</v>
      </c>
      <c r="GK170">
        <v>0</v>
      </c>
      <c r="GL170">
        <f t="shared" si="161"/>
        <v>0</v>
      </c>
      <c r="GM170">
        <f t="shared" si="162"/>
        <v>1154.31</v>
      </c>
      <c r="GN170">
        <f t="shared" si="163"/>
        <v>1154.31</v>
      </c>
      <c r="GO170">
        <f t="shared" si="164"/>
        <v>0</v>
      </c>
      <c r="GP170">
        <f t="shared" si="165"/>
        <v>0</v>
      </c>
      <c r="GR170">
        <v>1</v>
      </c>
      <c r="GS170">
        <v>1</v>
      </c>
      <c r="GT170">
        <v>0</v>
      </c>
      <c r="GU170" t="s">
        <v>3</v>
      </c>
      <c r="GV170">
        <f t="shared" si="166"/>
        <v>0</v>
      </c>
      <c r="GW170">
        <v>1</v>
      </c>
      <c r="GX170">
        <f t="shared" si="167"/>
        <v>0</v>
      </c>
      <c r="HA170">
        <v>0</v>
      </c>
      <c r="HB170">
        <v>0</v>
      </c>
      <c r="HC170">
        <f t="shared" si="168"/>
        <v>0</v>
      </c>
      <c r="HE170" t="s">
        <v>188</v>
      </c>
      <c r="HF170" t="s">
        <v>188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2" spans="1:245" x14ac:dyDescent="0.2">
      <c r="A172" s="2">
        <v>51</v>
      </c>
      <c r="B172" s="2">
        <f>B152</f>
        <v>1</v>
      </c>
      <c r="C172" s="2">
        <f>A152</f>
        <v>4</v>
      </c>
      <c r="D172" s="2">
        <f>ROW(A152)</f>
        <v>152</v>
      </c>
      <c r="E172" s="2"/>
      <c r="F172" s="2" t="str">
        <f>IF(F152&lt;&gt;"",F152,"")</f>
        <v>Новый раздел</v>
      </c>
      <c r="G172" s="2" t="str">
        <f>IF(G152&lt;&gt;"",G152,"")</f>
        <v>Материалы</v>
      </c>
      <c r="H172" s="2">
        <v>0</v>
      </c>
      <c r="I172" s="2"/>
      <c r="J172" s="2"/>
      <c r="K172" s="2"/>
      <c r="L172" s="2"/>
      <c r="M172" s="2"/>
      <c r="N172" s="2"/>
      <c r="O172" s="2">
        <f t="shared" ref="O172:T172" si="169">ROUND(AB172,2)</f>
        <v>120718.14</v>
      </c>
      <c r="P172" s="2">
        <f t="shared" si="169"/>
        <v>120718.14</v>
      </c>
      <c r="Q172" s="2">
        <f t="shared" si="169"/>
        <v>0</v>
      </c>
      <c r="R172" s="2">
        <f t="shared" si="169"/>
        <v>0</v>
      </c>
      <c r="S172" s="2">
        <f t="shared" si="169"/>
        <v>0</v>
      </c>
      <c r="T172" s="2">
        <f t="shared" si="169"/>
        <v>0</v>
      </c>
      <c r="U172" s="2">
        <f>AH172</f>
        <v>0</v>
      </c>
      <c r="V172" s="2">
        <f>AI172</f>
        <v>0</v>
      </c>
      <c r="W172" s="2">
        <f>ROUND(AJ172,2)</f>
        <v>0</v>
      </c>
      <c r="X172" s="2">
        <f>ROUND(AK172,2)</f>
        <v>0</v>
      </c>
      <c r="Y172" s="2">
        <f>ROUND(AL172,2)</f>
        <v>0</v>
      </c>
      <c r="Z172" s="2"/>
      <c r="AA172" s="2"/>
      <c r="AB172" s="2">
        <f>ROUND(SUMIF(AA156:AA170,"=203503229",O156:O170),2)</f>
        <v>120718.14</v>
      </c>
      <c r="AC172" s="2">
        <f>ROUND(SUMIF(AA156:AA170,"=203503229",P156:P170),2)</f>
        <v>120718.14</v>
      </c>
      <c r="AD172" s="2">
        <f>ROUND(SUMIF(AA156:AA170,"=203503229",Q156:Q170),2)</f>
        <v>0</v>
      </c>
      <c r="AE172" s="2">
        <f>ROUND(SUMIF(AA156:AA170,"=203503229",R156:R170),2)</f>
        <v>0</v>
      </c>
      <c r="AF172" s="2">
        <f>ROUND(SUMIF(AA156:AA170,"=203503229",S156:S170),2)</f>
        <v>0</v>
      </c>
      <c r="AG172" s="2">
        <f>ROUND(SUMIF(AA156:AA170,"=203503229",T156:T170),2)</f>
        <v>0</v>
      </c>
      <c r="AH172" s="2">
        <f>SUMIF(AA156:AA170,"=203503229",U156:U170)</f>
        <v>0</v>
      </c>
      <c r="AI172" s="2">
        <f>SUMIF(AA156:AA170,"=203503229",V156:V170)</f>
        <v>0</v>
      </c>
      <c r="AJ172" s="2">
        <f>ROUND(SUMIF(AA156:AA170,"=203503229",W156:W170),2)</f>
        <v>0</v>
      </c>
      <c r="AK172" s="2">
        <f>ROUND(SUMIF(AA156:AA170,"=203503229",X156:X170),2)</f>
        <v>0</v>
      </c>
      <c r="AL172" s="2">
        <f>ROUND(SUMIF(AA156:AA170,"=203503229",Y156:Y170),2)</f>
        <v>0</v>
      </c>
      <c r="AM172" s="2"/>
      <c r="AN172" s="2"/>
      <c r="AO172" s="2">
        <f t="shared" ref="AO172:BD172" si="170">ROUND(BX172,2)</f>
        <v>0</v>
      </c>
      <c r="AP172" s="2">
        <f t="shared" si="170"/>
        <v>0</v>
      </c>
      <c r="AQ172" s="2">
        <f t="shared" si="170"/>
        <v>0</v>
      </c>
      <c r="AR172" s="2">
        <f t="shared" si="170"/>
        <v>120718.14</v>
      </c>
      <c r="AS172" s="2">
        <f t="shared" si="170"/>
        <v>120718.14</v>
      </c>
      <c r="AT172" s="2">
        <f t="shared" si="170"/>
        <v>0</v>
      </c>
      <c r="AU172" s="2">
        <f t="shared" si="170"/>
        <v>0</v>
      </c>
      <c r="AV172" s="2">
        <f t="shared" si="170"/>
        <v>120718.14</v>
      </c>
      <c r="AW172" s="2">
        <f t="shared" si="170"/>
        <v>120718.14</v>
      </c>
      <c r="AX172" s="2">
        <f t="shared" si="170"/>
        <v>0</v>
      </c>
      <c r="AY172" s="2">
        <f t="shared" si="170"/>
        <v>120718.14</v>
      </c>
      <c r="AZ172" s="2">
        <f t="shared" si="170"/>
        <v>0</v>
      </c>
      <c r="BA172" s="2">
        <f t="shared" si="170"/>
        <v>0</v>
      </c>
      <c r="BB172" s="2">
        <f t="shared" si="170"/>
        <v>0</v>
      </c>
      <c r="BC172" s="2">
        <f t="shared" si="170"/>
        <v>0</v>
      </c>
      <c r="BD172" s="2">
        <f t="shared" si="170"/>
        <v>0</v>
      </c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>
        <f>ROUND(SUMIF(AA156:AA170,"=203503229",FQ156:FQ170),2)</f>
        <v>0</v>
      </c>
      <c r="BY172" s="2">
        <f>ROUND(SUMIF(AA156:AA170,"=203503229",FR156:FR170),2)</f>
        <v>0</v>
      </c>
      <c r="BZ172" s="2">
        <f>ROUND(SUMIF(AA156:AA170,"=203503229",GL156:GL170),2)</f>
        <v>0</v>
      </c>
      <c r="CA172" s="2">
        <f>ROUND(SUMIF(AA156:AA170,"=203503229",GM156:GM170),2)</f>
        <v>120718.14</v>
      </c>
      <c r="CB172" s="2">
        <f>ROUND(SUMIF(AA156:AA170,"=203503229",GN156:GN170),2)</f>
        <v>120718.14</v>
      </c>
      <c r="CC172" s="2">
        <f>ROUND(SUMIF(AA156:AA170,"=203503229",GO156:GO170),2)</f>
        <v>0</v>
      </c>
      <c r="CD172" s="2">
        <f>ROUND(SUMIF(AA156:AA170,"=203503229",GP156:GP170),2)</f>
        <v>0</v>
      </c>
      <c r="CE172" s="2">
        <f>AC172-BX172</f>
        <v>120718.14</v>
      </c>
      <c r="CF172" s="2">
        <f>AC172-BY172</f>
        <v>120718.14</v>
      </c>
      <c r="CG172" s="2">
        <f>BX172-BZ172</f>
        <v>0</v>
      </c>
      <c r="CH172" s="2">
        <f>AC172-BX172-BY172+BZ172</f>
        <v>120718.14</v>
      </c>
      <c r="CI172" s="2">
        <f>BY172-BZ172</f>
        <v>0</v>
      </c>
      <c r="CJ172" s="2">
        <f>ROUND(SUMIF(AA156:AA170,"=203503229",GX156:GX170),2)</f>
        <v>0</v>
      </c>
      <c r="CK172" s="2">
        <f>ROUND(SUMIF(AA156:AA170,"=203503229",GY156:GY170),2)</f>
        <v>0</v>
      </c>
      <c r="CL172" s="2">
        <f>ROUND(SUMIF(AA156:AA170,"=203503229",GZ156:GZ170),2)</f>
        <v>0</v>
      </c>
      <c r="CM172" s="2">
        <f>ROUND(SUMIF(AA156:AA170,"=203503229",HD156:HD170),2)</f>
        <v>0</v>
      </c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/>
      <c r="DZ172" s="3"/>
      <c r="EA172" s="3"/>
      <c r="EB172" s="3"/>
      <c r="EC172" s="3"/>
      <c r="ED172" s="3"/>
      <c r="EE172" s="3"/>
      <c r="EF172" s="3"/>
      <c r="EG172" s="3"/>
      <c r="EH172" s="3"/>
      <c r="EI172" s="3"/>
      <c r="EJ172" s="3"/>
      <c r="EK172" s="3"/>
      <c r="EL172" s="3"/>
      <c r="EM172" s="3"/>
      <c r="EN172" s="3"/>
      <c r="EO172" s="3"/>
      <c r="EP172" s="3"/>
      <c r="EQ172" s="3"/>
      <c r="ER172" s="3"/>
      <c r="ES172" s="3"/>
      <c r="ET172" s="3"/>
      <c r="EU172" s="3"/>
      <c r="EV172" s="3"/>
      <c r="EW172" s="3"/>
      <c r="EX172" s="3"/>
      <c r="EY172" s="3"/>
      <c r="EZ172" s="3"/>
      <c r="FA172" s="3"/>
      <c r="FB172" s="3"/>
      <c r="FC172" s="3"/>
      <c r="FD172" s="3"/>
      <c r="FE172" s="3"/>
      <c r="FF172" s="3"/>
      <c r="FG172" s="3"/>
      <c r="FH172" s="3"/>
      <c r="FI172" s="3"/>
      <c r="FJ172" s="3"/>
      <c r="FK172" s="3"/>
      <c r="FL172" s="3"/>
      <c r="FM172" s="3"/>
      <c r="FN172" s="3"/>
      <c r="FO172" s="3"/>
      <c r="FP172" s="3"/>
      <c r="FQ172" s="3"/>
      <c r="FR172" s="3"/>
      <c r="FS172" s="3"/>
      <c r="FT172" s="3"/>
      <c r="FU172" s="3"/>
      <c r="FV172" s="3"/>
      <c r="FW172" s="3"/>
      <c r="FX172" s="3"/>
      <c r="FY172" s="3"/>
      <c r="FZ172" s="3"/>
      <c r="GA172" s="3"/>
      <c r="GB172" s="3"/>
      <c r="GC172" s="3"/>
      <c r="GD172" s="3"/>
      <c r="GE172" s="3"/>
      <c r="GF172" s="3"/>
      <c r="GG172" s="3"/>
      <c r="GH172" s="3"/>
      <c r="GI172" s="3"/>
      <c r="GJ172" s="3"/>
      <c r="GK172" s="3"/>
      <c r="GL172" s="3"/>
      <c r="GM172" s="3"/>
      <c r="GN172" s="3"/>
      <c r="GO172" s="3"/>
      <c r="GP172" s="3"/>
      <c r="GQ172" s="3"/>
      <c r="GR172" s="3"/>
      <c r="GS172" s="3"/>
      <c r="GT172" s="3"/>
      <c r="GU172" s="3"/>
      <c r="GV172" s="3"/>
      <c r="GW172" s="3"/>
      <c r="GX172" s="3">
        <v>0</v>
      </c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201</v>
      </c>
      <c r="F174" s="4">
        <f>ROUND(Source!O172,O174)</f>
        <v>120718.14</v>
      </c>
      <c r="G174" s="4" t="s">
        <v>36</v>
      </c>
      <c r="H174" s="4" t="s">
        <v>37</v>
      </c>
      <c r="I174" s="4"/>
      <c r="J174" s="4"/>
      <c r="K174" s="4">
        <v>201</v>
      </c>
      <c r="L174" s="4">
        <v>1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120718.14</v>
      </c>
      <c r="X174" s="4">
        <v>1</v>
      </c>
      <c r="Y174" s="4">
        <v>120718.14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202</v>
      </c>
      <c r="F175" s="4">
        <f>ROUND(Source!P172,O175)</f>
        <v>120718.14</v>
      </c>
      <c r="G175" s="4" t="s">
        <v>38</v>
      </c>
      <c r="H175" s="4" t="s">
        <v>39</v>
      </c>
      <c r="I175" s="4"/>
      <c r="J175" s="4"/>
      <c r="K175" s="4">
        <v>202</v>
      </c>
      <c r="L175" s="4">
        <v>2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120718.14</v>
      </c>
      <c r="X175" s="4">
        <v>1</v>
      </c>
      <c r="Y175" s="4">
        <v>120718.14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222</v>
      </c>
      <c r="F176" s="4">
        <f>ROUND(Source!AO172,O176)</f>
        <v>0</v>
      </c>
      <c r="G176" s="4" t="s">
        <v>40</v>
      </c>
      <c r="H176" s="4" t="s">
        <v>41</v>
      </c>
      <c r="I176" s="4"/>
      <c r="J176" s="4"/>
      <c r="K176" s="4">
        <v>222</v>
      </c>
      <c r="L176" s="4">
        <v>3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225</v>
      </c>
      <c r="F177" s="4">
        <f>ROUND(Source!AV172,O177)</f>
        <v>120718.14</v>
      </c>
      <c r="G177" s="4" t="s">
        <v>42</v>
      </c>
      <c r="H177" s="4" t="s">
        <v>43</v>
      </c>
      <c r="I177" s="4"/>
      <c r="J177" s="4"/>
      <c r="K177" s="4">
        <v>225</v>
      </c>
      <c r="L177" s="4">
        <v>4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120718.14</v>
      </c>
      <c r="X177" s="4">
        <v>1</v>
      </c>
      <c r="Y177" s="4">
        <v>120718.14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226</v>
      </c>
      <c r="F178" s="4">
        <f>ROUND(Source!AW172,O178)</f>
        <v>120718.14</v>
      </c>
      <c r="G178" s="4" t="s">
        <v>44</v>
      </c>
      <c r="H178" s="4" t="s">
        <v>45</v>
      </c>
      <c r="I178" s="4"/>
      <c r="J178" s="4"/>
      <c r="K178" s="4">
        <v>226</v>
      </c>
      <c r="L178" s="4">
        <v>5</v>
      </c>
      <c r="M178" s="4">
        <v>3</v>
      </c>
      <c r="N178" s="4" t="s">
        <v>3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120718.14</v>
      </c>
      <c r="X178" s="4">
        <v>1</v>
      </c>
      <c r="Y178" s="4">
        <v>120718.14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227</v>
      </c>
      <c r="F179" s="4">
        <f>ROUND(Source!AX172,O179)</f>
        <v>0</v>
      </c>
      <c r="G179" s="4" t="s">
        <v>46</v>
      </c>
      <c r="H179" s="4" t="s">
        <v>47</v>
      </c>
      <c r="I179" s="4"/>
      <c r="J179" s="4"/>
      <c r="K179" s="4">
        <v>227</v>
      </c>
      <c r="L179" s="4">
        <v>6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228</v>
      </c>
      <c r="F180" s="4">
        <f>ROUND(Source!AY172,O180)</f>
        <v>120718.14</v>
      </c>
      <c r="G180" s="4" t="s">
        <v>48</v>
      </c>
      <c r="H180" s="4" t="s">
        <v>49</v>
      </c>
      <c r="I180" s="4"/>
      <c r="J180" s="4"/>
      <c r="K180" s="4">
        <v>228</v>
      </c>
      <c r="L180" s="4">
        <v>7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120718.14</v>
      </c>
      <c r="X180" s="4">
        <v>1</v>
      </c>
      <c r="Y180" s="4">
        <v>120718.14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216</v>
      </c>
      <c r="F181" s="4">
        <f>ROUND(Source!AP172,O181)</f>
        <v>0</v>
      </c>
      <c r="G181" s="4" t="s">
        <v>50</v>
      </c>
      <c r="H181" s="4" t="s">
        <v>51</v>
      </c>
      <c r="I181" s="4"/>
      <c r="J181" s="4"/>
      <c r="K181" s="4">
        <v>216</v>
      </c>
      <c r="L181" s="4">
        <v>8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223</v>
      </c>
      <c r="F182" s="4">
        <f>ROUND(Source!AQ172,O182)</f>
        <v>0</v>
      </c>
      <c r="G182" s="4" t="s">
        <v>52</v>
      </c>
      <c r="H182" s="4" t="s">
        <v>53</v>
      </c>
      <c r="I182" s="4"/>
      <c r="J182" s="4"/>
      <c r="K182" s="4">
        <v>223</v>
      </c>
      <c r="L182" s="4">
        <v>9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229</v>
      </c>
      <c r="F183" s="4">
        <f>ROUND(Source!AZ172,O183)</f>
        <v>0</v>
      </c>
      <c r="G183" s="4" t="s">
        <v>54</v>
      </c>
      <c r="H183" s="4" t="s">
        <v>55</v>
      </c>
      <c r="I183" s="4"/>
      <c r="J183" s="4"/>
      <c r="K183" s="4">
        <v>229</v>
      </c>
      <c r="L183" s="4">
        <v>10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203</v>
      </c>
      <c r="F184" s="4">
        <f>ROUND(Source!Q172,O184)</f>
        <v>0</v>
      </c>
      <c r="G184" s="4" t="s">
        <v>56</v>
      </c>
      <c r="H184" s="4" t="s">
        <v>57</v>
      </c>
      <c r="I184" s="4"/>
      <c r="J184" s="4"/>
      <c r="K184" s="4">
        <v>203</v>
      </c>
      <c r="L184" s="4">
        <v>11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231</v>
      </c>
      <c r="F185" s="4">
        <f>ROUND(Source!BB172,O185)</f>
        <v>0</v>
      </c>
      <c r="G185" s="4" t="s">
        <v>58</v>
      </c>
      <c r="H185" s="4" t="s">
        <v>59</v>
      </c>
      <c r="I185" s="4"/>
      <c r="J185" s="4"/>
      <c r="K185" s="4">
        <v>231</v>
      </c>
      <c r="L185" s="4">
        <v>12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204</v>
      </c>
      <c r="F186" s="4">
        <f>ROUND(Source!R172,O186)</f>
        <v>0</v>
      </c>
      <c r="G186" s="4" t="s">
        <v>60</v>
      </c>
      <c r="H186" s="4" t="s">
        <v>61</v>
      </c>
      <c r="I186" s="4"/>
      <c r="J186" s="4"/>
      <c r="K186" s="4">
        <v>204</v>
      </c>
      <c r="L186" s="4">
        <v>13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205</v>
      </c>
      <c r="F187" s="4">
        <f>ROUND(Source!S172,O187)</f>
        <v>0</v>
      </c>
      <c r="G187" s="4" t="s">
        <v>62</v>
      </c>
      <c r="H187" s="4" t="s">
        <v>63</v>
      </c>
      <c r="I187" s="4"/>
      <c r="J187" s="4"/>
      <c r="K187" s="4">
        <v>205</v>
      </c>
      <c r="L187" s="4">
        <v>14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232</v>
      </c>
      <c r="F188" s="4">
        <f>ROUND(Source!BC172,O188)</f>
        <v>0</v>
      </c>
      <c r="G188" s="4" t="s">
        <v>64</v>
      </c>
      <c r="H188" s="4" t="s">
        <v>65</v>
      </c>
      <c r="I188" s="4"/>
      <c r="J188" s="4"/>
      <c r="K188" s="4">
        <v>232</v>
      </c>
      <c r="L188" s="4">
        <v>15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214</v>
      </c>
      <c r="F189" s="4">
        <f>ROUND(Source!AS172,O189)</f>
        <v>120718.14</v>
      </c>
      <c r="G189" s="4" t="s">
        <v>66</v>
      </c>
      <c r="H189" s="4" t="s">
        <v>67</v>
      </c>
      <c r="I189" s="4"/>
      <c r="J189" s="4"/>
      <c r="K189" s="4">
        <v>214</v>
      </c>
      <c r="L189" s="4">
        <v>16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120718.14</v>
      </c>
      <c r="X189" s="4">
        <v>1</v>
      </c>
      <c r="Y189" s="4">
        <v>120718.14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215</v>
      </c>
      <c r="F190" s="4">
        <f>ROUND(Source!AT172,O190)</f>
        <v>0</v>
      </c>
      <c r="G190" s="4" t="s">
        <v>68</v>
      </c>
      <c r="H190" s="4" t="s">
        <v>69</v>
      </c>
      <c r="I190" s="4"/>
      <c r="J190" s="4"/>
      <c r="K190" s="4">
        <v>215</v>
      </c>
      <c r="L190" s="4">
        <v>17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217</v>
      </c>
      <c r="F191" s="4">
        <f>ROUND(Source!AU172,O191)</f>
        <v>0</v>
      </c>
      <c r="G191" s="4" t="s">
        <v>70</v>
      </c>
      <c r="H191" s="4" t="s">
        <v>71</v>
      </c>
      <c r="I191" s="4"/>
      <c r="J191" s="4"/>
      <c r="K191" s="4">
        <v>217</v>
      </c>
      <c r="L191" s="4">
        <v>18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230</v>
      </c>
      <c r="F192" s="4">
        <f>ROUND(Source!BA172,O192)</f>
        <v>0</v>
      </c>
      <c r="G192" s="4" t="s">
        <v>72</v>
      </c>
      <c r="H192" s="4" t="s">
        <v>73</v>
      </c>
      <c r="I192" s="4"/>
      <c r="J192" s="4"/>
      <c r="K192" s="4">
        <v>230</v>
      </c>
      <c r="L192" s="4">
        <v>19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45" x14ac:dyDescent="0.2">
      <c r="A193" s="4">
        <v>50</v>
      </c>
      <c r="B193" s="4">
        <v>0</v>
      </c>
      <c r="C193" s="4">
        <v>0</v>
      </c>
      <c r="D193" s="4">
        <v>1</v>
      </c>
      <c r="E193" s="4">
        <v>206</v>
      </c>
      <c r="F193" s="4">
        <f>ROUND(Source!T172,O193)</f>
        <v>0</v>
      </c>
      <c r="G193" s="4" t="s">
        <v>74</v>
      </c>
      <c r="H193" s="4" t="s">
        <v>75</v>
      </c>
      <c r="I193" s="4"/>
      <c r="J193" s="4"/>
      <c r="K193" s="4">
        <v>206</v>
      </c>
      <c r="L193" s="4">
        <v>20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45" x14ac:dyDescent="0.2">
      <c r="A194" s="4">
        <v>50</v>
      </c>
      <c r="B194" s="4">
        <v>0</v>
      </c>
      <c r="C194" s="4">
        <v>0</v>
      </c>
      <c r="D194" s="4">
        <v>1</v>
      </c>
      <c r="E194" s="4">
        <v>207</v>
      </c>
      <c r="F194" s="4">
        <f>Source!U172</f>
        <v>0</v>
      </c>
      <c r="G194" s="4" t="s">
        <v>76</v>
      </c>
      <c r="H194" s="4" t="s">
        <v>77</v>
      </c>
      <c r="I194" s="4"/>
      <c r="J194" s="4"/>
      <c r="K194" s="4">
        <v>207</v>
      </c>
      <c r="L194" s="4">
        <v>21</v>
      </c>
      <c r="M194" s="4">
        <v>3</v>
      </c>
      <c r="N194" s="4" t="s">
        <v>3</v>
      </c>
      <c r="O194" s="4">
        <v>-1</v>
      </c>
      <c r="P194" s="4"/>
      <c r="Q194" s="4"/>
      <c r="R194" s="4"/>
      <c r="S194" s="4"/>
      <c r="T194" s="4"/>
      <c r="U194" s="4"/>
      <c r="V194" s="4"/>
      <c r="W194" s="4">
        <v>0</v>
      </c>
      <c r="X194" s="4">
        <v>1</v>
      </c>
      <c r="Y194" s="4">
        <v>0</v>
      </c>
      <c r="Z194" s="4"/>
      <c r="AA194" s="4"/>
      <c r="AB194" s="4"/>
    </row>
    <row r="195" spans="1:245" x14ac:dyDescent="0.2">
      <c r="A195" s="4">
        <v>50</v>
      </c>
      <c r="B195" s="4">
        <v>0</v>
      </c>
      <c r="C195" s="4">
        <v>0</v>
      </c>
      <c r="D195" s="4">
        <v>1</v>
      </c>
      <c r="E195" s="4">
        <v>208</v>
      </c>
      <c r="F195" s="4">
        <f>Source!V172</f>
        <v>0</v>
      </c>
      <c r="G195" s="4" t="s">
        <v>78</v>
      </c>
      <c r="H195" s="4" t="s">
        <v>79</v>
      </c>
      <c r="I195" s="4"/>
      <c r="J195" s="4"/>
      <c r="K195" s="4">
        <v>208</v>
      </c>
      <c r="L195" s="4">
        <v>22</v>
      </c>
      <c r="M195" s="4">
        <v>3</v>
      </c>
      <c r="N195" s="4" t="s">
        <v>3</v>
      </c>
      <c r="O195" s="4">
        <v>-1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45" x14ac:dyDescent="0.2">
      <c r="A196" s="4">
        <v>50</v>
      </c>
      <c r="B196" s="4">
        <v>0</v>
      </c>
      <c r="C196" s="4">
        <v>0</v>
      </c>
      <c r="D196" s="4">
        <v>1</v>
      </c>
      <c r="E196" s="4">
        <v>209</v>
      </c>
      <c r="F196" s="4">
        <f>ROUND(Source!W172,O196)</f>
        <v>0</v>
      </c>
      <c r="G196" s="4" t="s">
        <v>80</v>
      </c>
      <c r="H196" s="4" t="s">
        <v>81</v>
      </c>
      <c r="I196" s="4"/>
      <c r="J196" s="4"/>
      <c r="K196" s="4">
        <v>209</v>
      </c>
      <c r="L196" s="4">
        <v>23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45" x14ac:dyDescent="0.2">
      <c r="A197" s="4">
        <v>50</v>
      </c>
      <c r="B197" s="4">
        <v>0</v>
      </c>
      <c r="C197" s="4">
        <v>0</v>
      </c>
      <c r="D197" s="4">
        <v>1</v>
      </c>
      <c r="E197" s="4">
        <v>233</v>
      </c>
      <c r="F197" s="4">
        <f>ROUND(Source!BD172,O197)</f>
        <v>0</v>
      </c>
      <c r="G197" s="4" t="s">
        <v>82</v>
      </c>
      <c r="H197" s="4" t="s">
        <v>83</v>
      </c>
      <c r="I197" s="4"/>
      <c r="J197" s="4"/>
      <c r="K197" s="4">
        <v>233</v>
      </c>
      <c r="L197" s="4">
        <v>24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45" x14ac:dyDescent="0.2">
      <c r="A198" s="4">
        <v>50</v>
      </c>
      <c r="B198" s="4">
        <v>0</v>
      </c>
      <c r="C198" s="4">
        <v>0</v>
      </c>
      <c r="D198" s="4">
        <v>1</v>
      </c>
      <c r="E198" s="4">
        <v>210</v>
      </c>
      <c r="F198" s="4">
        <f>ROUND(Source!X172,O198)</f>
        <v>0</v>
      </c>
      <c r="G198" s="4" t="s">
        <v>84</v>
      </c>
      <c r="H198" s="4" t="s">
        <v>85</v>
      </c>
      <c r="I198" s="4"/>
      <c r="J198" s="4"/>
      <c r="K198" s="4">
        <v>210</v>
      </c>
      <c r="L198" s="4">
        <v>25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45" x14ac:dyDescent="0.2">
      <c r="A199" s="4">
        <v>50</v>
      </c>
      <c r="B199" s="4">
        <v>0</v>
      </c>
      <c r="C199" s="4">
        <v>0</v>
      </c>
      <c r="D199" s="4">
        <v>1</v>
      </c>
      <c r="E199" s="4">
        <v>211</v>
      </c>
      <c r="F199" s="4">
        <f>ROUND(Source!Y172,O199)</f>
        <v>0</v>
      </c>
      <c r="G199" s="4" t="s">
        <v>86</v>
      </c>
      <c r="H199" s="4" t="s">
        <v>87</v>
      </c>
      <c r="I199" s="4"/>
      <c r="J199" s="4"/>
      <c r="K199" s="4">
        <v>211</v>
      </c>
      <c r="L199" s="4">
        <v>26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45" x14ac:dyDescent="0.2">
      <c r="A200" s="4">
        <v>50</v>
      </c>
      <c r="B200" s="4">
        <v>0</v>
      </c>
      <c r="C200" s="4">
        <v>0</v>
      </c>
      <c r="D200" s="4">
        <v>1</v>
      </c>
      <c r="E200" s="4">
        <v>224</v>
      </c>
      <c r="F200" s="4">
        <f>ROUND(Source!AR172,O200)</f>
        <v>120718.14</v>
      </c>
      <c r="G200" s="4" t="s">
        <v>88</v>
      </c>
      <c r="H200" s="4" t="s">
        <v>89</v>
      </c>
      <c r="I200" s="4"/>
      <c r="J200" s="4"/>
      <c r="K200" s="4">
        <v>224</v>
      </c>
      <c r="L200" s="4">
        <v>27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120718.14</v>
      </c>
      <c r="X200" s="4">
        <v>1</v>
      </c>
      <c r="Y200" s="4">
        <v>120718.14</v>
      </c>
      <c r="Z200" s="4"/>
      <c r="AA200" s="4"/>
      <c r="AB200" s="4"/>
    </row>
    <row r="202" spans="1:245" x14ac:dyDescent="0.2">
      <c r="A202" s="1">
        <v>4</v>
      </c>
      <c r="B202" s="1">
        <v>1</v>
      </c>
      <c r="C202" s="1"/>
      <c r="D202" s="1">
        <f>ROW(A208)</f>
        <v>208</v>
      </c>
      <c r="E202" s="1"/>
      <c r="F202" s="1" t="s">
        <v>14</v>
      </c>
      <c r="G202" s="1" t="s">
        <v>230</v>
      </c>
      <c r="H202" s="1" t="s">
        <v>3</v>
      </c>
      <c r="I202" s="1">
        <v>0</v>
      </c>
      <c r="J202" s="1"/>
      <c r="K202" s="1">
        <v>0</v>
      </c>
      <c r="L202" s="1"/>
      <c r="M202" s="1" t="s">
        <v>3</v>
      </c>
      <c r="N202" s="1"/>
      <c r="O202" s="1"/>
      <c r="P202" s="1"/>
      <c r="Q202" s="1"/>
      <c r="R202" s="1"/>
      <c r="S202" s="1">
        <v>0</v>
      </c>
      <c r="T202" s="1"/>
      <c r="U202" s="1" t="s">
        <v>3</v>
      </c>
      <c r="V202" s="1">
        <v>0</v>
      </c>
      <c r="W202" s="1"/>
      <c r="X202" s="1"/>
      <c r="Y202" s="1"/>
      <c r="Z202" s="1"/>
      <c r="AA202" s="1"/>
      <c r="AB202" s="1" t="s">
        <v>3</v>
      </c>
      <c r="AC202" s="1" t="s">
        <v>3</v>
      </c>
      <c r="AD202" s="1" t="s">
        <v>3</v>
      </c>
      <c r="AE202" s="1" t="s">
        <v>3</v>
      </c>
      <c r="AF202" s="1" t="s">
        <v>3</v>
      </c>
      <c r="AG202" s="1" t="s">
        <v>3</v>
      </c>
      <c r="AH202" s="1"/>
      <c r="AI202" s="1"/>
      <c r="AJ202" s="1"/>
      <c r="AK202" s="1"/>
      <c r="AL202" s="1"/>
      <c r="AM202" s="1"/>
      <c r="AN202" s="1"/>
      <c r="AO202" s="1"/>
      <c r="AP202" s="1" t="s">
        <v>3</v>
      </c>
      <c r="AQ202" s="1" t="s">
        <v>3</v>
      </c>
      <c r="AR202" s="1" t="s">
        <v>3</v>
      </c>
      <c r="AS202" s="1"/>
      <c r="AT202" s="1"/>
      <c r="AU202" s="1"/>
      <c r="AV202" s="1"/>
      <c r="AW202" s="1"/>
      <c r="AX202" s="1"/>
      <c r="AY202" s="1"/>
      <c r="AZ202" s="1" t="s">
        <v>3</v>
      </c>
      <c r="BA202" s="1"/>
      <c r="BB202" s="1" t="s">
        <v>3</v>
      </c>
      <c r="BC202" s="1" t="s">
        <v>3</v>
      </c>
      <c r="BD202" s="1" t="s">
        <v>3</v>
      </c>
      <c r="BE202" s="1" t="s">
        <v>3</v>
      </c>
      <c r="BF202" s="1" t="s">
        <v>3</v>
      </c>
      <c r="BG202" s="1" t="s">
        <v>3</v>
      </c>
      <c r="BH202" s="1" t="s">
        <v>3</v>
      </c>
      <c r="BI202" s="1" t="s">
        <v>3</v>
      </c>
      <c r="BJ202" s="1" t="s">
        <v>3</v>
      </c>
      <c r="BK202" s="1" t="s">
        <v>3</v>
      </c>
      <c r="BL202" s="1" t="s">
        <v>3</v>
      </c>
      <c r="BM202" s="1" t="s">
        <v>3</v>
      </c>
      <c r="BN202" s="1" t="s">
        <v>3</v>
      </c>
      <c r="BO202" s="1" t="s">
        <v>3</v>
      </c>
      <c r="BP202" s="1" t="s">
        <v>3</v>
      </c>
      <c r="BQ202" s="1"/>
      <c r="BR202" s="1"/>
      <c r="BS202" s="1"/>
      <c r="BT202" s="1"/>
      <c r="BU202" s="1"/>
      <c r="BV202" s="1"/>
      <c r="BW202" s="1"/>
      <c r="BX202" s="1">
        <v>0</v>
      </c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>
        <v>0</v>
      </c>
    </row>
    <row r="204" spans="1:245" x14ac:dyDescent="0.2">
      <c r="A204" s="2">
        <v>52</v>
      </c>
      <c r="B204" s="2">
        <f t="shared" ref="B204:G204" si="171">B208</f>
        <v>1</v>
      </c>
      <c r="C204" s="2">
        <f t="shared" si="171"/>
        <v>4</v>
      </c>
      <c r="D204" s="2">
        <f t="shared" si="171"/>
        <v>202</v>
      </c>
      <c r="E204" s="2">
        <f t="shared" si="171"/>
        <v>0</v>
      </c>
      <c r="F204" s="2" t="str">
        <f t="shared" si="171"/>
        <v>Новый раздел</v>
      </c>
      <c r="G204" s="2" t="str">
        <f t="shared" si="171"/>
        <v>Оборудование</v>
      </c>
      <c r="H204" s="2"/>
      <c r="I204" s="2"/>
      <c r="J204" s="2"/>
      <c r="K204" s="2"/>
      <c r="L204" s="2"/>
      <c r="M204" s="2"/>
      <c r="N204" s="2"/>
      <c r="O204" s="2">
        <f t="shared" ref="O204:AT204" si="172">O208</f>
        <v>2258446.64</v>
      </c>
      <c r="P204" s="2">
        <f t="shared" si="172"/>
        <v>2258446.64</v>
      </c>
      <c r="Q204" s="2">
        <f t="shared" si="172"/>
        <v>0</v>
      </c>
      <c r="R204" s="2">
        <f t="shared" si="172"/>
        <v>0</v>
      </c>
      <c r="S204" s="2">
        <f t="shared" si="172"/>
        <v>0</v>
      </c>
      <c r="T204" s="2">
        <f t="shared" si="172"/>
        <v>0</v>
      </c>
      <c r="U204" s="2">
        <f t="shared" si="172"/>
        <v>0</v>
      </c>
      <c r="V204" s="2">
        <f t="shared" si="172"/>
        <v>0</v>
      </c>
      <c r="W204" s="2">
        <f t="shared" si="172"/>
        <v>0</v>
      </c>
      <c r="X204" s="2">
        <f t="shared" si="172"/>
        <v>0</v>
      </c>
      <c r="Y204" s="2">
        <f t="shared" si="172"/>
        <v>0</v>
      </c>
      <c r="Z204" s="2">
        <f t="shared" si="172"/>
        <v>0</v>
      </c>
      <c r="AA204" s="2">
        <f t="shared" si="172"/>
        <v>0</v>
      </c>
      <c r="AB204" s="2">
        <f t="shared" si="172"/>
        <v>2258446.64</v>
      </c>
      <c r="AC204" s="2">
        <f t="shared" si="172"/>
        <v>2258446.64</v>
      </c>
      <c r="AD204" s="2">
        <f t="shared" si="172"/>
        <v>0</v>
      </c>
      <c r="AE204" s="2">
        <f t="shared" si="172"/>
        <v>0</v>
      </c>
      <c r="AF204" s="2">
        <f t="shared" si="172"/>
        <v>0</v>
      </c>
      <c r="AG204" s="2">
        <f t="shared" si="172"/>
        <v>0</v>
      </c>
      <c r="AH204" s="2">
        <f t="shared" si="172"/>
        <v>0</v>
      </c>
      <c r="AI204" s="2">
        <f t="shared" si="172"/>
        <v>0</v>
      </c>
      <c r="AJ204" s="2">
        <f t="shared" si="172"/>
        <v>0</v>
      </c>
      <c r="AK204" s="2">
        <f t="shared" si="172"/>
        <v>0</v>
      </c>
      <c r="AL204" s="2">
        <f t="shared" si="172"/>
        <v>0</v>
      </c>
      <c r="AM204" s="2">
        <f t="shared" si="172"/>
        <v>0</v>
      </c>
      <c r="AN204" s="2">
        <f t="shared" si="172"/>
        <v>0</v>
      </c>
      <c r="AO204" s="2">
        <f t="shared" si="172"/>
        <v>0</v>
      </c>
      <c r="AP204" s="2">
        <f t="shared" si="172"/>
        <v>2258446.64</v>
      </c>
      <c r="AQ204" s="2">
        <f t="shared" si="172"/>
        <v>0</v>
      </c>
      <c r="AR204" s="2">
        <f t="shared" si="172"/>
        <v>2258446.64</v>
      </c>
      <c r="AS204" s="2">
        <f t="shared" si="172"/>
        <v>0</v>
      </c>
      <c r="AT204" s="2">
        <f t="shared" si="172"/>
        <v>0</v>
      </c>
      <c r="AU204" s="2">
        <f t="shared" ref="AU204:BZ204" si="173">AU208</f>
        <v>0</v>
      </c>
      <c r="AV204" s="2">
        <f t="shared" si="173"/>
        <v>2258446.64</v>
      </c>
      <c r="AW204" s="2">
        <f t="shared" si="173"/>
        <v>0</v>
      </c>
      <c r="AX204" s="2">
        <f t="shared" si="173"/>
        <v>0</v>
      </c>
      <c r="AY204" s="2">
        <f t="shared" si="173"/>
        <v>0</v>
      </c>
      <c r="AZ204" s="2">
        <f t="shared" si="173"/>
        <v>2258446.64</v>
      </c>
      <c r="BA204" s="2">
        <f t="shared" si="173"/>
        <v>0</v>
      </c>
      <c r="BB204" s="2">
        <f t="shared" si="173"/>
        <v>0</v>
      </c>
      <c r="BC204" s="2">
        <f t="shared" si="173"/>
        <v>0</v>
      </c>
      <c r="BD204" s="2">
        <f t="shared" si="173"/>
        <v>0</v>
      </c>
      <c r="BE204" s="2">
        <f t="shared" si="173"/>
        <v>0</v>
      </c>
      <c r="BF204" s="2">
        <f t="shared" si="173"/>
        <v>0</v>
      </c>
      <c r="BG204" s="2">
        <f t="shared" si="173"/>
        <v>0</v>
      </c>
      <c r="BH204" s="2">
        <f t="shared" si="173"/>
        <v>0</v>
      </c>
      <c r="BI204" s="2">
        <f t="shared" si="173"/>
        <v>0</v>
      </c>
      <c r="BJ204" s="2">
        <f t="shared" si="173"/>
        <v>0</v>
      </c>
      <c r="BK204" s="2">
        <f t="shared" si="173"/>
        <v>0</v>
      </c>
      <c r="BL204" s="2">
        <f t="shared" si="173"/>
        <v>0</v>
      </c>
      <c r="BM204" s="2">
        <f t="shared" si="173"/>
        <v>0</v>
      </c>
      <c r="BN204" s="2">
        <f t="shared" si="173"/>
        <v>0</v>
      </c>
      <c r="BO204" s="2">
        <f t="shared" si="173"/>
        <v>0</v>
      </c>
      <c r="BP204" s="2">
        <f t="shared" si="173"/>
        <v>0</v>
      </c>
      <c r="BQ204" s="2">
        <f t="shared" si="173"/>
        <v>0</v>
      </c>
      <c r="BR204" s="2">
        <f t="shared" si="173"/>
        <v>0</v>
      </c>
      <c r="BS204" s="2">
        <f t="shared" si="173"/>
        <v>0</v>
      </c>
      <c r="BT204" s="2">
        <f t="shared" si="173"/>
        <v>0</v>
      </c>
      <c r="BU204" s="2">
        <f t="shared" si="173"/>
        <v>0</v>
      </c>
      <c r="BV204" s="2">
        <f t="shared" si="173"/>
        <v>0</v>
      </c>
      <c r="BW204" s="2">
        <f t="shared" si="173"/>
        <v>0</v>
      </c>
      <c r="BX204" s="2">
        <f t="shared" si="173"/>
        <v>0</v>
      </c>
      <c r="BY204" s="2">
        <f t="shared" si="173"/>
        <v>2258446.64</v>
      </c>
      <c r="BZ204" s="2">
        <f t="shared" si="173"/>
        <v>0</v>
      </c>
      <c r="CA204" s="2">
        <f t="shared" ref="CA204:DF204" si="174">CA208</f>
        <v>2258446.64</v>
      </c>
      <c r="CB204" s="2">
        <f t="shared" si="174"/>
        <v>0</v>
      </c>
      <c r="CC204" s="2">
        <f t="shared" si="174"/>
        <v>0</v>
      </c>
      <c r="CD204" s="2">
        <f t="shared" si="174"/>
        <v>0</v>
      </c>
      <c r="CE204" s="2">
        <f t="shared" si="174"/>
        <v>2258446.64</v>
      </c>
      <c r="CF204" s="2">
        <f t="shared" si="174"/>
        <v>0</v>
      </c>
      <c r="CG204" s="2">
        <f t="shared" si="174"/>
        <v>0</v>
      </c>
      <c r="CH204" s="2">
        <f t="shared" si="174"/>
        <v>0</v>
      </c>
      <c r="CI204" s="2">
        <f t="shared" si="174"/>
        <v>2258446.64</v>
      </c>
      <c r="CJ204" s="2">
        <f t="shared" si="174"/>
        <v>0</v>
      </c>
      <c r="CK204" s="2">
        <f t="shared" si="174"/>
        <v>0</v>
      </c>
      <c r="CL204" s="2">
        <f t="shared" si="174"/>
        <v>0</v>
      </c>
      <c r="CM204" s="2">
        <f t="shared" si="174"/>
        <v>0</v>
      </c>
      <c r="CN204" s="2">
        <f t="shared" si="174"/>
        <v>0</v>
      </c>
      <c r="CO204" s="2">
        <f t="shared" si="174"/>
        <v>0</v>
      </c>
      <c r="CP204" s="2">
        <f t="shared" si="174"/>
        <v>0</v>
      </c>
      <c r="CQ204" s="2">
        <f t="shared" si="174"/>
        <v>0</v>
      </c>
      <c r="CR204" s="2">
        <f t="shared" si="174"/>
        <v>0</v>
      </c>
      <c r="CS204" s="2">
        <f t="shared" si="174"/>
        <v>0</v>
      </c>
      <c r="CT204" s="2">
        <f t="shared" si="174"/>
        <v>0</v>
      </c>
      <c r="CU204" s="2">
        <f t="shared" si="174"/>
        <v>0</v>
      </c>
      <c r="CV204" s="2">
        <f t="shared" si="174"/>
        <v>0</v>
      </c>
      <c r="CW204" s="2">
        <f t="shared" si="174"/>
        <v>0</v>
      </c>
      <c r="CX204" s="2">
        <f t="shared" si="174"/>
        <v>0</v>
      </c>
      <c r="CY204" s="2">
        <f t="shared" si="174"/>
        <v>0</v>
      </c>
      <c r="CZ204" s="2">
        <f t="shared" si="174"/>
        <v>0</v>
      </c>
      <c r="DA204" s="2">
        <f t="shared" si="174"/>
        <v>0</v>
      </c>
      <c r="DB204" s="2">
        <f t="shared" si="174"/>
        <v>0</v>
      </c>
      <c r="DC204" s="2">
        <f t="shared" si="174"/>
        <v>0</v>
      </c>
      <c r="DD204" s="2">
        <f t="shared" si="174"/>
        <v>0</v>
      </c>
      <c r="DE204" s="2">
        <f t="shared" si="174"/>
        <v>0</v>
      </c>
      <c r="DF204" s="2">
        <f t="shared" si="174"/>
        <v>0</v>
      </c>
      <c r="DG204" s="3">
        <f t="shared" ref="DG204:EL204" si="175">DG208</f>
        <v>0</v>
      </c>
      <c r="DH204" s="3">
        <f t="shared" si="175"/>
        <v>0</v>
      </c>
      <c r="DI204" s="3">
        <f t="shared" si="175"/>
        <v>0</v>
      </c>
      <c r="DJ204" s="3">
        <f t="shared" si="175"/>
        <v>0</v>
      </c>
      <c r="DK204" s="3">
        <f t="shared" si="175"/>
        <v>0</v>
      </c>
      <c r="DL204" s="3">
        <f t="shared" si="175"/>
        <v>0</v>
      </c>
      <c r="DM204" s="3">
        <f t="shared" si="175"/>
        <v>0</v>
      </c>
      <c r="DN204" s="3">
        <f t="shared" si="175"/>
        <v>0</v>
      </c>
      <c r="DO204" s="3">
        <f t="shared" si="175"/>
        <v>0</v>
      </c>
      <c r="DP204" s="3">
        <f t="shared" si="175"/>
        <v>0</v>
      </c>
      <c r="DQ204" s="3">
        <f t="shared" si="175"/>
        <v>0</v>
      </c>
      <c r="DR204" s="3">
        <f t="shared" si="175"/>
        <v>0</v>
      </c>
      <c r="DS204" s="3">
        <f t="shared" si="175"/>
        <v>0</v>
      </c>
      <c r="DT204" s="3">
        <f t="shared" si="175"/>
        <v>0</v>
      </c>
      <c r="DU204" s="3">
        <f t="shared" si="175"/>
        <v>0</v>
      </c>
      <c r="DV204" s="3">
        <f t="shared" si="175"/>
        <v>0</v>
      </c>
      <c r="DW204" s="3">
        <f t="shared" si="175"/>
        <v>0</v>
      </c>
      <c r="DX204" s="3">
        <f t="shared" si="175"/>
        <v>0</v>
      </c>
      <c r="DY204" s="3">
        <f t="shared" si="175"/>
        <v>0</v>
      </c>
      <c r="DZ204" s="3">
        <f t="shared" si="175"/>
        <v>0</v>
      </c>
      <c r="EA204" s="3">
        <f t="shared" si="175"/>
        <v>0</v>
      </c>
      <c r="EB204" s="3">
        <f t="shared" si="175"/>
        <v>0</v>
      </c>
      <c r="EC204" s="3">
        <f t="shared" si="175"/>
        <v>0</v>
      </c>
      <c r="ED204" s="3">
        <f t="shared" si="175"/>
        <v>0</v>
      </c>
      <c r="EE204" s="3">
        <f t="shared" si="175"/>
        <v>0</v>
      </c>
      <c r="EF204" s="3">
        <f t="shared" si="175"/>
        <v>0</v>
      </c>
      <c r="EG204" s="3">
        <f t="shared" si="175"/>
        <v>0</v>
      </c>
      <c r="EH204" s="3">
        <f t="shared" si="175"/>
        <v>0</v>
      </c>
      <c r="EI204" s="3">
        <f t="shared" si="175"/>
        <v>0</v>
      </c>
      <c r="EJ204" s="3">
        <f t="shared" si="175"/>
        <v>0</v>
      </c>
      <c r="EK204" s="3">
        <f t="shared" si="175"/>
        <v>0</v>
      </c>
      <c r="EL204" s="3">
        <f t="shared" si="175"/>
        <v>0</v>
      </c>
      <c r="EM204" s="3">
        <f t="shared" ref="EM204:FR204" si="176">EM208</f>
        <v>0</v>
      </c>
      <c r="EN204" s="3">
        <f t="shared" si="176"/>
        <v>0</v>
      </c>
      <c r="EO204" s="3">
        <f t="shared" si="176"/>
        <v>0</v>
      </c>
      <c r="EP204" s="3">
        <f t="shared" si="176"/>
        <v>0</v>
      </c>
      <c r="EQ204" s="3">
        <f t="shared" si="176"/>
        <v>0</v>
      </c>
      <c r="ER204" s="3">
        <f t="shared" si="176"/>
        <v>0</v>
      </c>
      <c r="ES204" s="3">
        <f t="shared" si="176"/>
        <v>0</v>
      </c>
      <c r="ET204" s="3">
        <f t="shared" si="176"/>
        <v>0</v>
      </c>
      <c r="EU204" s="3">
        <f t="shared" si="176"/>
        <v>0</v>
      </c>
      <c r="EV204" s="3">
        <f t="shared" si="176"/>
        <v>0</v>
      </c>
      <c r="EW204" s="3">
        <f t="shared" si="176"/>
        <v>0</v>
      </c>
      <c r="EX204" s="3">
        <f t="shared" si="176"/>
        <v>0</v>
      </c>
      <c r="EY204" s="3">
        <f t="shared" si="176"/>
        <v>0</v>
      </c>
      <c r="EZ204" s="3">
        <f t="shared" si="176"/>
        <v>0</v>
      </c>
      <c r="FA204" s="3">
        <f t="shared" si="176"/>
        <v>0</v>
      </c>
      <c r="FB204" s="3">
        <f t="shared" si="176"/>
        <v>0</v>
      </c>
      <c r="FC204" s="3">
        <f t="shared" si="176"/>
        <v>0</v>
      </c>
      <c r="FD204" s="3">
        <f t="shared" si="176"/>
        <v>0</v>
      </c>
      <c r="FE204" s="3">
        <f t="shared" si="176"/>
        <v>0</v>
      </c>
      <c r="FF204" s="3">
        <f t="shared" si="176"/>
        <v>0</v>
      </c>
      <c r="FG204" s="3">
        <f t="shared" si="176"/>
        <v>0</v>
      </c>
      <c r="FH204" s="3">
        <f t="shared" si="176"/>
        <v>0</v>
      </c>
      <c r="FI204" s="3">
        <f t="shared" si="176"/>
        <v>0</v>
      </c>
      <c r="FJ204" s="3">
        <f t="shared" si="176"/>
        <v>0</v>
      </c>
      <c r="FK204" s="3">
        <f t="shared" si="176"/>
        <v>0</v>
      </c>
      <c r="FL204" s="3">
        <f t="shared" si="176"/>
        <v>0</v>
      </c>
      <c r="FM204" s="3">
        <f t="shared" si="176"/>
        <v>0</v>
      </c>
      <c r="FN204" s="3">
        <f t="shared" si="176"/>
        <v>0</v>
      </c>
      <c r="FO204" s="3">
        <f t="shared" si="176"/>
        <v>0</v>
      </c>
      <c r="FP204" s="3">
        <f t="shared" si="176"/>
        <v>0</v>
      </c>
      <c r="FQ204" s="3">
        <f t="shared" si="176"/>
        <v>0</v>
      </c>
      <c r="FR204" s="3">
        <f t="shared" si="176"/>
        <v>0</v>
      </c>
      <c r="FS204" s="3">
        <f t="shared" ref="FS204:GX204" si="177">FS208</f>
        <v>0</v>
      </c>
      <c r="FT204" s="3">
        <f t="shared" si="177"/>
        <v>0</v>
      </c>
      <c r="FU204" s="3">
        <f t="shared" si="177"/>
        <v>0</v>
      </c>
      <c r="FV204" s="3">
        <f t="shared" si="177"/>
        <v>0</v>
      </c>
      <c r="FW204" s="3">
        <f t="shared" si="177"/>
        <v>0</v>
      </c>
      <c r="FX204" s="3">
        <f t="shared" si="177"/>
        <v>0</v>
      </c>
      <c r="FY204" s="3">
        <f t="shared" si="177"/>
        <v>0</v>
      </c>
      <c r="FZ204" s="3">
        <f t="shared" si="177"/>
        <v>0</v>
      </c>
      <c r="GA204" s="3">
        <f t="shared" si="177"/>
        <v>0</v>
      </c>
      <c r="GB204" s="3">
        <f t="shared" si="177"/>
        <v>0</v>
      </c>
      <c r="GC204" s="3">
        <f t="shared" si="177"/>
        <v>0</v>
      </c>
      <c r="GD204" s="3">
        <f t="shared" si="177"/>
        <v>0</v>
      </c>
      <c r="GE204" s="3">
        <f t="shared" si="177"/>
        <v>0</v>
      </c>
      <c r="GF204" s="3">
        <f t="shared" si="177"/>
        <v>0</v>
      </c>
      <c r="GG204" s="3">
        <f t="shared" si="177"/>
        <v>0</v>
      </c>
      <c r="GH204" s="3">
        <f t="shared" si="177"/>
        <v>0</v>
      </c>
      <c r="GI204" s="3">
        <f t="shared" si="177"/>
        <v>0</v>
      </c>
      <c r="GJ204" s="3">
        <f t="shared" si="177"/>
        <v>0</v>
      </c>
      <c r="GK204" s="3">
        <f t="shared" si="177"/>
        <v>0</v>
      </c>
      <c r="GL204" s="3">
        <f t="shared" si="177"/>
        <v>0</v>
      </c>
      <c r="GM204" s="3">
        <f t="shared" si="177"/>
        <v>0</v>
      </c>
      <c r="GN204" s="3">
        <f t="shared" si="177"/>
        <v>0</v>
      </c>
      <c r="GO204" s="3">
        <f t="shared" si="177"/>
        <v>0</v>
      </c>
      <c r="GP204" s="3">
        <f t="shared" si="177"/>
        <v>0</v>
      </c>
      <c r="GQ204" s="3">
        <f t="shared" si="177"/>
        <v>0</v>
      </c>
      <c r="GR204" s="3">
        <f t="shared" si="177"/>
        <v>0</v>
      </c>
      <c r="GS204" s="3">
        <f t="shared" si="177"/>
        <v>0</v>
      </c>
      <c r="GT204" s="3">
        <f t="shared" si="177"/>
        <v>0</v>
      </c>
      <c r="GU204" s="3">
        <f t="shared" si="177"/>
        <v>0</v>
      </c>
      <c r="GV204" s="3">
        <f t="shared" si="177"/>
        <v>0</v>
      </c>
      <c r="GW204" s="3">
        <f t="shared" si="177"/>
        <v>0</v>
      </c>
      <c r="GX204" s="3">
        <f t="shared" si="177"/>
        <v>0</v>
      </c>
    </row>
    <row r="206" spans="1:245" x14ac:dyDescent="0.2">
      <c r="A206">
        <v>17</v>
      </c>
      <c r="B206">
        <v>1</v>
      </c>
      <c r="E206" t="s">
        <v>231</v>
      </c>
      <c r="F206" t="s">
        <v>232</v>
      </c>
      <c r="G206" t="s">
        <v>233</v>
      </c>
      <c r="H206" t="s">
        <v>195</v>
      </c>
      <c r="I206">
        <v>1</v>
      </c>
      <c r="J206">
        <v>0</v>
      </c>
      <c r="K206">
        <v>1</v>
      </c>
      <c r="O206">
        <f>ROUND(CP206,2)</f>
        <v>2258446.64</v>
      </c>
      <c r="P206">
        <f>ROUND(CQ206*I206,2)</f>
        <v>2258446.64</v>
      </c>
      <c r="Q206">
        <f>ROUND(CR206*I206,2)</f>
        <v>0</v>
      </c>
      <c r="R206">
        <f>ROUND(CS206*I206,2)</f>
        <v>0</v>
      </c>
      <c r="S206">
        <f>ROUND(CT206*I206,2)</f>
        <v>0</v>
      </c>
      <c r="T206">
        <f>ROUND(CU206*I206,2)</f>
        <v>0</v>
      </c>
      <c r="U206">
        <f>CV206*I206</f>
        <v>0</v>
      </c>
      <c r="V206">
        <f>CW206*I206</f>
        <v>0</v>
      </c>
      <c r="W206">
        <f>ROUND(CX206*I206,2)</f>
        <v>0</v>
      </c>
      <c r="X206">
        <f>ROUND(CY206,2)</f>
        <v>0</v>
      </c>
      <c r="Y206">
        <f>ROUND(CZ206,2)</f>
        <v>0</v>
      </c>
      <c r="AA206">
        <v>203503229</v>
      </c>
      <c r="AB206">
        <f>ROUND((AC206+AD206+AF206),6)</f>
        <v>388717.15</v>
      </c>
      <c r="AC206">
        <f>ROUND((ES206),6)</f>
        <v>388717.15</v>
      </c>
      <c r="AD206">
        <f>ROUND((((ET206)-(EU206))+AE206),6)</f>
        <v>0</v>
      </c>
      <c r="AE206">
        <f>ROUND((EU206),6)</f>
        <v>0</v>
      </c>
      <c r="AF206">
        <f>ROUND((EV206),6)</f>
        <v>0</v>
      </c>
      <c r="AG206">
        <f>ROUND((AP206),6)</f>
        <v>0</v>
      </c>
      <c r="AH206">
        <f>(EW206)</f>
        <v>0</v>
      </c>
      <c r="AI206">
        <f>(EX206)</f>
        <v>0</v>
      </c>
      <c r="AJ206">
        <f>(AS206)</f>
        <v>0</v>
      </c>
      <c r="AK206">
        <v>388717.14999999997</v>
      </c>
      <c r="AL206">
        <v>388717.14999999997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5.81</v>
      </c>
      <c r="BD206" t="s">
        <v>3</v>
      </c>
      <c r="BE206" t="s">
        <v>3</v>
      </c>
      <c r="BF206" t="s">
        <v>3</v>
      </c>
      <c r="BG206" t="s">
        <v>3</v>
      </c>
      <c r="BH206">
        <v>3</v>
      </c>
      <c r="BI206">
        <v>3</v>
      </c>
      <c r="BJ206" t="s">
        <v>3</v>
      </c>
      <c r="BM206">
        <v>100</v>
      </c>
      <c r="BN206">
        <v>0</v>
      </c>
      <c r="BO206" t="s">
        <v>3</v>
      </c>
      <c r="BP206">
        <v>0</v>
      </c>
      <c r="BQ206">
        <v>5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0</v>
      </c>
      <c r="CA206">
        <v>0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>(P206+Q206+S206)</f>
        <v>2258446.64</v>
      </c>
      <c r="CQ206">
        <f>AC206*BC206</f>
        <v>2258446.6414999999</v>
      </c>
      <c r="CR206">
        <f>AD206*BB206</f>
        <v>0</v>
      </c>
      <c r="CS206">
        <f>AE206*BS206</f>
        <v>0</v>
      </c>
      <c r="CT206">
        <f>AF206*BA206</f>
        <v>0</v>
      </c>
      <c r="CU206">
        <f>AG206</f>
        <v>0</v>
      </c>
      <c r="CV206">
        <f>AH206</f>
        <v>0</v>
      </c>
      <c r="CW206">
        <f>AI206</f>
        <v>0</v>
      </c>
      <c r="CX206">
        <f>AJ206</f>
        <v>0</v>
      </c>
      <c r="CY206">
        <f>0</f>
        <v>0</v>
      </c>
      <c r="CZ206">
        <f>0</f>
        <v>0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1010</v>
      </c>
      <c r="DV206" t="s">
        <v>195</v>
      </c>
      <c r="DW206" t="s">
        <v>195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99545326</v>
      </c>
      <c r="EF206">
        <v>5</v>
      </c>
      <c r="EG206" t="s">
        <v>234</v>
      </c>
      <c r="EH206">
        <v>0</v>
      </c>
      <c r="EI206" t="s">
        <v>3</v>
      </c>
      <c r="EJ206">
        <v>3</v>
      </c>
      <c r="EK206">
        <v>100</v>
      </c>
      <c r="EL206" t="s">
        <v>230</v>
      </c>
      <c r="EM206" t="s">
        <v>235</v>
      </c>
      <c r="EO206" t="s">
        <v>3</v>
      </c>
      <c r="EQ206">
        <v>131072</v>
      </c>
      <c r="ER206">
        <v>388717.14999999997</v>
      </c>
      <c r="ES206">
        <v>388717.14999999997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5</v>
      </c>
      <c r="FC206">
        <v>1</v>
      </c>
      <c r="FD206">
        <v>18</v>
      </c>
      <c r="FF206">
        <v>2600000</v>
      </c>
      <c r="FQ206">
        <v>0</v>
      </c>
      <c r="FR206">
        <f>ROUND(IF(AND(BH206=3,BI206=3),P206,0),2)</f>
        <v>2258446.64</v>
      </c>
      <c r="FS206">
        <v>0</v>
      </c>
      <c r="FX206">
        <v>0</v>
      </c>
      <c r="FY206">
        <v>0</v>
      </c>
      <c r="GA206" t="s">
        <v>236</v>
      </c>
      <c r="GD206">
        <v>1</v>
      </c>
      <c r="GF206">
        <v>-2019260616</v>
      </c>
      <c r="GG206">
        <v>2</v>
      </c>
      <c r="GH206">
        <v>3</v>
      </c>
      <c r="GI206">
        <v>5</v>
      </c>
      <c r="GJ206">
        <v>0</v>
      </c>
      <c r="GK206">
        <v>0</v>
      </c>
      <c r="GL206">
        <f>ROUND(IF(AND(BH206=3,BI206=3,FS206&lt;&gt;0),P206,0),2)</f>
        <v>0</v>
      </c>
      <c r="GM206">
        <f>ROUND(O206+X206+Y206,2)+GX206</f>
        <v>2258446.64</v>
      </c>
      <c r="GN206">
        <f>IF(OR(BI206=0,BI206=1),ROUND(O206+X206+Y206,2),0)</f>
        <v>0</v>
      </c>
      <c r="GO206">
        <f>IF(BI206=2,ROUND(O206+X206+Y206,2),0)</f>
        <v>0</v>
      </c>
      <c r="GP206">
        <f>IF(BI206=4,ROUND(O206+X206+Y206,2)+GX206,0)</f>
        <v>0</v>
      </c>
      <c r="GR206">
        <v>1</v>
      </c>
      <c r="GS206">
        <v>1</v>
      </c>
      <c r="GT206">
        <v>0</v>
      </c>
      <c r="GU206" t="s">
        <v>3</v>
      </c>
      <c r="GV206">
        <f>ROUND((GT206),6)</f>
        <v>0</v>
      </c>
      <c r="GW206">
        <v>1</v>
      </c>
      <c r="GX206">
        <f>ROUND(HC206*I206,2)</f>
        <v>0</v>
      </c>
      <c r="HA206">
        <v>0</v>
      </c>
      <c r="HB206">
        <v>0</v>
      </c>
      <c r="HC206">
        <f>GV206*GW206</f>
        <v>0</v>
      </c>
      <c r="HE206" t="s">
        <v>101</v>
      </c>
      <c r="HF206" t="s">
        <v>32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8" spans="1:245" x14ac:dyDescent="0.2">
      <c r="A208" s="2">
        <v>51</v>
      </c>
      <c r="B208" s="2">
        <f>B202</f>
        <v>1</v>
      </c>
      <c r="C208" s="2">
        <f>A202</f>
        <v>4</v>
      </c>
      <c r="D208" s="2">
        <f>ROW(A202)</f>
        <v>202</v>
      </c>
      <c r="E208" s="2"/>
      <c r="F208" s="2" t="str">
        <f>IF(F202&lt;&gt;"",F202,"")</f>
        <v>Новый раздел</v>
      </c>
      <c r="G208" s="2" t="str">
        <f>IF(G202&lt;&gt;"",G202,"")</f>
        <v>Оборудование</v>
      </c>
      <c r="H208" s="2">
        <v>0</v>
      </c>
      <c r="I208" s="2"/>
      <c r="J208" s="2"/>
      <c r="K208" s="2"/>
      <c r="L208" s="2"/>
      <c r="M208" s="2"/>
      <c r="N208" s="2"/>
      <c r="O208" s="2">
        <f t="shared" ref="O208:T208" si="178">ROUND(AB208,2)</f>
        <v>2258446.64</v>
      </c>
      <c r="P208" s="2">
        <f t="shared" si="178"/>
        <v>2258446.64</v>
      </c>
      <c r="Q208" s="2">
        <f t="shared" si="178"/>
        <v>0</v>
      </c>
      <c r="R208" s="2">
        <f t="shared" si="178"/>
        <v>0</v>
      </c>
      <c r="S208" s="2">
        <f t="shared" si="178"/>
        <v>0</v>
      </c>
      <c r="T208" s="2">
        <f t="shared" si="178"/>
        <v>0</v>
      </c>
      <c r="U208" s="2">
        <f>AH208</f>
        <v>0</v>
      </c>
      <c r="V208" s="2">
        <f>AI208</f>
        <v>0</v>
      </c>
      <c r="W208" s="2">
        <f>ROUND(AJ208,2)</f>
        <v>0</v>
      </c>
      <c r="X208" s="2">
        <f>ROUND(AK208,2)</f>
        <v>0</v>
      </c>
      <c r="Y208" s="2">
        <f>ROUND(AL208,2)</f>
        <v>0</v>
      </c>
      <c r="Z208" s="2"/>
      <c r="AA208" s="2"/>
      <c r="AB208" s="2">
        <f>ROUND(SUMIF(AA206:AA206,"=203503229",O206:O206),2)</f>
        <v>2258446.64</v>
      </c>
      <c r="AC208" s="2">
        <f>ROUND(SUMIF(AA206:AA206,"=203503229",P206:P206),2)</f>
        <v>2258446.64</v>
      </c>
      <c r="AD208" s="2">
        <f>ROUND(SUMIF(AA206:AA206,"=203503229",Q206:Q206),2)</f>
        <v>0</v>
      </c>
      <c r="AE208" s="2">
        <f>ROUND(SUMIF(AA206:AA206,"=203503229",R206:R206),2)</f>
        <v>0</v>
      </c>
      <c r="AF208" s="2">
        <f>ROUND(SUMIF(AA206:AA206,"=203503229",S206:S206),2)</f>
        <v>0</v>
      </c>
      <c r="AG208" s="2">
        <f>ROUND(SUMIF(AA206:AA206,"=203503229",T206:T206),2)</f>
        <v>0</v>
      </c>
      <c r="AH208" s="2">
        <f>SUMIF(AA206:AA206,"=203503229",U206:U206)</f>
        <v>0</v>
      </c>
      <c r="AI208" s="2">
        <f>SUMIF(AA206:AA206,"=203503229",V206:V206)</f>
        <v>0</v>
      </c>
      <c r="AJ208" s="2">
        <f>ROUND(SUMIF(AA206:AA206,"=203503229",W206:W206),2)</f>
        <v>0</v>
      </c>
      <c r="AK208" s="2">
        <f>ROUND(SUMIF(AA206:AA206,"=203503229",X206:X206),2)</f>
        <v>0</v>
      </c>
      <c r="AL208" s="2">
        <f>ROUND(SUMIF(AA206:AA206,"=203503229",Y206:Y206),2)</f>
        <v>0</v>
      </c>
      <c r="AM208" s="2"/>
      <c r="AN208" s="2"/>
      <c r="AO208" s="2">
        <f t="shared" ref="AO208:BD208" si="179">ROUND(BX208,2)</f>
        <v>0</v>
      </c>
      <c r="AP208" s="2">
        <f t="shared" si="179"/>
        <v>2258446.64</v>
      </c>
      <c r="AQ208" s="2">
        <f t="shared" si="179"/>
        <v>0</v>
      </c>
      <c r="AR208" s="2">
        <f t="shared" si="179"/>
        <v>2258446.64</v>
      </c>
      <c r="AS208" s="2">
        <f t="shared" si="179"/>
        <v>0</v>
      </c>
      <c r="AT208" s="2">
        <f t="shared" si="179"/>
        <v>0</v>
      </c>
      <c r="AU208" s="2">
        <f t="shared" si="179"/>
        <v>0</v>
      </c>
      <c r="AV208" s="2">
        <f t="shared" si="179"/>
        <v>2258446.64</v>
      </c>
      <c r="AW208" s="2">
        <f t="shared" si="179"/>
        <v>0</v>
      </c>
      <c r="AX208" s="2">
        <f t="shared" si="179"/>
        <v>0</v>
      </c>
      <c r="AY208" s="2">
        <f t="shared" si="179"/>
        <v>0</v>
      </c>
      <c r="AZ208" s="2">
        <f t="shared" si="179"/>
        <v>2258446.64</v>
      </c>
      <c r="BA208" s="2">
        <f t="shared" si="179"/>
        <v>0</v>
      </c>
      <c r="BB208" s="2">
        <f t="shared" si="179"/>
        <v>0</v>
      </c>
      <c r="BC208" s="2">
        <f t="shared" si="179"/>
        <v>0</v>
      </c>
      <c r="BD208" s="2">
        <f t="shared" si="179"/>
        <v>0</v>
      </c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>
        <f>ROUND(SUMIF(AA206:AA206,"=203503229",FQ206:FQ206),2)</f>
        <v>0</v>
      </c>
      <c r="BY208" s="2">
        <f>ROUND(SUMIF(AA206:AA206,"=203503229",FR206:FR206),2)</f>
        <v>2258446.64</v>
      </c>
      <c r="BZ208" s="2">
        <f>ROUND(SUMIF(AA206:AA206,"=203503229",GL206:GL206),2)</f>
        <v>0</v>
      </c>
      <c r="CA208" s="2">
        <f>ROUND(SUMIF(AA206:AA206,"=203503229",GM206:GM206),2)</f>
        <v>2258446.64</v>
      </c>
      <c r="CB208" s="2">
        <f>ROUND(SUMIF(AA206:AA206,"=203503229",GN206:GN206),2)</f>
        <v>0</v>
      </c>
      <c r="CC208" s="2">
        <f>ROUND(SUMIF(AA206:AA206,"=203503229",GO206:GO206),2)</f>
        <v>0</v>
      </c>
      <c r="CD208" s="2">
        <f>ROUND(SUMIF(AA206:AA206,"=203503229",GP206:GP206),2)</f>
        <v>0</v>
      </c>
      <c r="CE208" s="2">
        <f>AC208-BX208</f>
        <v>2258446.64</v>
      </c>
      <c r="CF208" s="2">
        <f>AC208-BY208</f>
        <v>0</v>
      </c>
      <c r="CG208" s="2">
        <f>BX208-BZ208</f>
        <v>0</v>
      </c>
      <c r="CH208" s="2">
        <f>AC208-BX208-BY208+BZ208</f>
        <v>0</v>
      </c>
      <c r="CI208" s="2">
        <f>BY208-BZ208</f>
        <v>2258446.64</v>
      </c>
      <c r="CJ208" s="2">
        <f>ROUND(SUMIF(AA206:AA206,"=203503229",GX206:GX206),2)</f>
        <v>0</v>
      </c>
      <c r="CK208" s="2">
        <f>ROUND(SUMIF(AA206:AA206,"=203503229",GY206:GY206),2)</f>
        <v>0</v>
      </c>
      <c r="CL208" s="2">
        <f>ROUND(SUMIF(AA206:AA206,"=203503229",GZ206:GZ206),2)</f>
        <v>0</v>
      </c>
      <c r="CM208" s="2">
        <f>ROUND(SUMIF(AA206:AA206,"=203503229",HD206:HD206),2)</f>
        <v>0</v>
      </c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/>
      <c r="DZ208" s="3"/>
      <c r="EA208" s="3"/>
      <c r="EB208" s="3"/>
      <c r="EC208" s="3"/>
      <c r="ED208" s="3"/>
      <c r="EE208" s="3"/>
      <c r="EF208" s="3"/>
      <c r="EG208" s="3"/>
      <c r="EH208" s="3"/>
      <c r="EI208" s="3"/>
      <c r="EJ208" s="3"/>
      <c r="EK208" s="3"/>
      <c r="EL208" s="3"/>
      <c r="EM208" s="3"/>
      <c r="EN208" s="3"/>
      <c r="EO208" s="3"/>
      <c r="EP208" s="3"/>
      <c r="EQ208" s="3"/>
      <c r="ER208" s="3"/>
      <c r="ES208" s="3"/>
      <c r="ET208" s="3"/>
      <c r="EU208" s="3"/>
      <c r="EV208" s="3"/>
      <c r="EW208" s="3"/>
      <c r="EX208" s="3"/>
      <c r="EY208" s="3"/>
      <c r="EZ208" s="3"/>
      <c r="FA208" s="3"/>
      <c r="FB208" s="3"/>
      <c r="FC208" s="3"/>
      <c r="FD208" s="3"/>
      <c r="FE208" s="3"/>
      <c r="FF208" s="3"/>
      <c r="FG208" s="3"/>
      <c r="FH208" s="3"/>
      <c r="FI208" s="3"/>
      <c r="FJ208" s="3"/>
      <c r="FK208" s="3"/>
      <c r="FL208" s="3"/>
      <c r="FM208" s="3"/>
      <c r="FN208" s="3"/>
      <c r="FO208" s="3"/>
      <c r="FP208" s="3"/>
      <c r="FQ208" s="3"/>
      <c r="FR208" s="3"/>
      <c r="FS208" s="3"/>
      <c r="FT208" s="3"/>
      <c r="FU208" s="3"/>
      <c r="FV208" s="3"/>
      <c r="FW208" s="3"/>
      <c r="FX208" s="3"/>
      <c r="FY208" s="3"/>
      <c r="FZ208" s="3"/>
      <c r="GA208" s="3"/>
      <c r="GB208" s="3"/>
      <c r="GC208" s="3"/>
      <c r="GD208" s="3"/>
      <c r="GE208" s="3"/>
      <c r="GF208" s="3"/>
      <c r="GG208" s="3"/>
      <c r="GH208" s="3"/>
      <c r="GI208" s="3"/>
      <c r="GJ208" s="3"/>
      <c r="GK208" s="3"/>
      <c r="GL208" s="3"/>
      <c r="GM208" s="3"/>
      <c r="GN208" s="3"/>
      <c r="GO208" s="3"/>
      <c r="GP208" s="3"/>
      <c r="GQ208" s="3"/>
      <c r="GR208" s="3"/>
      <c r="GS208" s="3"/>
      <c r="GT208" s="3"/>
      <c r="GU208" s="3"/>
      <c r="GV208" s="3"/>
      <c r="GW208" s="3"/>
      <c r="GX208" s="3">
        <v>0</v>
      </c>
    </row>
    <row r="210" spans="1:28" x14ac:dyDescent="0.2">
      <c r="A210" s="4">
        <v>50</v>
      </c>
      <c r="B210" s="4">
        <v>0</v>
      </c>
      <c r="C210" s="4">
        <v>0</v>
      </c>
      <c r="D210" s="4">
        <v>1</v>
      </c>
      <c r="E210" s="4">
        <v>201</v>
      </c>
      <c r="F210" s="4">
        <f>ROUND(Source!O208,O210)</f>
        <v>2258446.64</v>
      </c>
      <c r="G210" s="4" t="s">
        <v>36</v>
      </c>
      <c r="H210" s="4" t="s">
        <v>37</v>
      </c>
      <c r="I210" s="4"/>
      <c r="J210" s="4"/>
      <c r="K210" s="4">
        <v>201</v>
      </c>
      <c r="L210" s="4">
        <v>1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2258446.64</v>
      </c>
      <c r="X210" s="4">
        <v>1</v>
      </c>
      <c r="Y210" s="4">
        <v>2258446.64</v>
      </c>
      <c r="Z210" s="4"/>
      <c r="AA210" s="4"/>
      <c r="AB210" s="4"/>
    </row>
    <row r="211" spans="1:28" x14ac:dyDescent="0.2">
      <c r="A211" s="4">
        <v>50</v>
      </c>
      <c r="B211" s="4">
        <v>0</v>
      </c>
      <c r="C211" s="4">
        <v>0</v>
      </c>
      <c r="D211" s="4">
        <v>1</v>
      </c>
      <c r="E211" s="4">
        <v>202</v>
      </c>
      <c r="F211" s="4">
        <f>ROUND(Source!P208,O211)</f>
        <v>2258446.64</v>
      </c>
      <c r="G211" s="4" t="s">
        <v>38</v>
      </c>
      <c r="H211" s="4" t="s">
        <v>39</v>
      </c>
      <c r="I211" s="4"/>
      <c r="J211" s="4"/>
      <c r="K211" s="4">
        <v>202</v>
      </c>
      <c r="L211" s="4">
        <v>2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2258446.64</v>
      </c>
      <c r="X211" s="4">
        <v>1</v>
      </c>
      <c r="Y211" s="4">
        <v>2258446.64</v>
      </c>
      <c r="Z211" s="4"/>
      <c r="AA211" s="4"/>
      <c r="AB211" s="4"/>
    </row>
    <row r="212" spans="1:28" x14ac:dyDescent="0.2">
      <c r="A212" s="4">
        <v>50</v>
      </c>
      <c r="B212" s="4">
        <v>0</v>
      </c>
      <c r="C212" s="4">
        <v>0</v>
      </c>
      <c r="D212" s="4">
        <v>1</v>
      </c>
      <c r="E212" s="4">
        <v>222</v>
      </c>
      <c r="F212" s="4">
        <f>ROUND(Source!AO208,O212)</f>
        <v>0</v>
      </c>
      <c r="G212" s="4" t="s">
        <v>40</v>
      </c>
      <c r="H212" s="4" t="s">
        <v>41</v>
      </c>
      <c r="I212" s="4"/>
      <c r="J212" s="4"/>
      <c r="K212" s="4">
        <v>222</v>
      </c>
      <c r="L212" s="4">
        <v>3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8" x14ac:dyDescent="0.2">
      <c r="A213" s="4">
        <v>50</v>
      </c>
      <c r="B213" s="4">
        <v>0</v>
      </c>
      <c r="C213" s="4">
        <v>0</v>
      </c>
      <c r="D213" s="4">
        <v>1</v>
      </c>
      <c r="E213" s="4">
        <v>225</v>
      </c>
      <c r="F213" s="4">
        <f>ROUND(Source!AV208,O213)</f>
        <v>2258446.64</v>
      </c>
      <c r="G213" s="4" t="s">
        <v>42</v>
      </c>
      <c r="H213" s="4" t="s">
        <v>43</v>
      </c>
      <c r="I213" s="4"/>
      <c r="J213" s="4"/>
      <c r="K213" s="4">
        <v>225</v>
      </c>
      <c r="L213" s="4">
        <v>4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2258446.64</v>
      </c>
      <c r="X213" s="4">
        <v>1</v>
      </c>
      <c r="Y213" s="4">
        <v>2258446.64</v>
      </c>
      <c r="Z213" s="4"/>
      <c r="AA213" s="4"/>
      <c r="AB213" s="4"/>
    </row>
    <row r="214" spans="1:28" x14ac:dyDescent="0.2">
      <c r="A214" s="4">
        <v>50</v>
      </c>
      <c r="B214" s="4">
        <v>0</v>
      </c>
      <c r="C214" s="4">
        <v>0</v>
      </c>
      <c r="D214" s="4">
        <v>1</v>
      </c>
      <c r="E214" s="4">
        <v>226</v>
      </c>
      <c r="F214" s="4">
        <f>ROUND(Source!AW208,O214)</f>
        <v>0</v>
      </c>
      <c r="G214" s="4" t="s">
        <v>44</v>
      </c>
      <c r="H214" s="4" t="s">
        <v>45</v>
      </c>
      <c r="I214" s="4"/>
      <c r="J214" s="4"/>
      <c r="K214" s="4">
        <v>226</v>
      </c>
      <c r="L214" s="4">
        <v>5</v>
      </c>
      <c r="M214" s="4">
        <v>3</v>
      </c>
      <c r="N214" s="4" t="s">
        <v>3</v>
      </c>
      <c r="O214" s="4">
        <v>2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8" x14ac:dyDescent="0.2">
      <c r="A215" s="4">
        <v>50</v>
      </c>
      <c r="B215" s="4">
        <v>0</v>
      </c>
      <c r="C215" s="4">
        <v>0</v>
      </c>
      <c r="D215" s="4">
        <v>1</v>
      </c>
      <c r="E215" s="4">
        <v>227</v>
      </c>
      <c r="F215" s="4">
        <f>ROUND(Source!AX208,O215)</f>
        <v>0</v>
      </c>
      <c r="G215" s="4" t="s">
        <v>46</v>
      </c>
      <c r="H215" s="4" t="s">
        <v>47</v>
      </c>
      <c r="I215" s="4"/>
      <c r="J215" s="4"/>
      <c r="K215" s="4">
        <v>227</v>
      </c>
      <c r="L215" s="4">
        <v>6</v>
      </c>
      <c r="M215" s="4">
        <v>3</v>
      </c>
      <c r="N215" s="4" t="s">
        <v>3</v>
      </c>
      <c r="O215" s="4">
        <v>2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8" x14ac:dyDescent="0.2">
      <c r="A216" s="4">
        <v>50</v>
      </c>
      <c r="B216" s="4">
        <v>0</v>
      </c>
      <c r="C216" s="4">
        <v>0</v>
      </c>
      <c r="D216" s="4">
        <v>1</v>
      </c>
      <c r="E216" s="4">
        <v>228</v>
      </c>
      <c r="F216" s="4">
        <f>ROUND(Source!AY208,O216)</f>
        <v>0</v>
      </c>
      <c r="G216" s="4" t="s">
        <v>48</v>
      </c>
      <c r="H216" s="4" t="s">
        <v>49</v>
      </c>
      <c r="I216" s="4"/>
      <c r="J216" s="4"/>
      <c r="K216" s="4">
        <v>228</v>
      </c>
      <c r="L216" s="4">
        <v>7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8" x14ac:dyDescent="0.2">
      <c r="A217" s="4">
        <v>50</v>
      </c>
      <c r="B217" s="4">
        <v>0</v>
      </c>
      <c r="C217" s="4">
        <v>0</v>
      </c>
      <c r="D217" s="4">
        <v>1</v>
      </c>
      <c r="E217" s="4">
        <v>216</v>
      </c>
      <c r="F217" s="4">
        <f>ROUND(Source!AP208,O217)</f>
        <v>2258446.64</v>
      </c>
      <c r="G217" s="4" t="s">
        <v>50</v>
      </c>
      <c r="H217" s="4" t="s">
        <v>51</v>
      </c>
      <c r="I217" s="4"/>
      <c r="J217" s="4"/>
      <c r="K217" s="4">
        <v>216</v>
      </c>
      <c r="L217" s="4">
        <v>8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2258446.64</v>
      </c>
      <c r="X217" s="4">
        <v>1</v>
      </c>
      <c r="Y217" s="4">
        <v>2258446.64</v>
      </c>
      <c r="Z217" s="4"/>
      <c r="AA217" s="4"/>
      <c r="AB217" s="4"/>
    </row>
    <row r="218" spans="1:28" x14ac:dyDescent="0.2">
      <c r="A218" s="4">
        <v>50</v>
      </c>
      <c r="B218" s="4">
        <v>0</v>
      </c>
      <c r="C218" s="4">
        <v>0</v>
      </c>
      <c r="D218" s="4">
        <v>1</v>
      </c>
      <c r="E218" s="4">
        <v>223</v>
      </c>
      <c r="F218" s="4">
        <f>ROUND(Source!AQ208,O218)</f>
        <v>0</v>
      </c>
      <c r="G218" s="4" t="s">
        <v>52</v>
      </c>
      <c r="H218" s="4" t="s">
        <v>53</v>
      </c>
      <c r="I218" s="4"/>
      <c r="J218" s="4"/>
      <c r="K218" s="4">
        <v>223</v>
      </c>
      <c r="L218" s="4">
        <v>9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8" x14ac:dyDescent="0.2">
      <c r="A219" s="4">
        <v>50</v>
      </c>
      <c r="B219" s="4">
        <v>0</v>
      </c>
      <c r="C219" s="4">
        <v>0</v>
      </c>
      <c r="D219" s="4">
        <v>1</v>
      </c>
      <c r="E219" s="4">
        <v>229</v>
      </c>
      <c r="F219" s="4">
        <f>ROUND(Source!AZ208,O219)</f>
        <v>2258446.64</v>
      </c>
      <c r="G219" s="4" t="s">
        <v>54</v>
      </c>
      <c r="H219" s="4" t="s">
        <v>55</v>
      </c>
      <c r="I219" s="4"/>
      <c r="J219" s="4"/>
      <c r="K219" s="4">
        <v>229</v>
      </c>
      <c r="L219" s="4">
        <v>10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2258446.64</v>
      </c>
      <c r="X219" s="4">
        <v>1</v>
      </c>
      <c r="Y219" s="4">
        <v>2258446.64</v>
      </c>
      <c r="Z219" s="4"/>
      <c r="AA219" s="4"/>
      <c r="AB219" s="4"/>
    </row>
    <row r="220" spans="1:28" x14ac:dyDescent="0.2">
      <c r="A220" s="4">
        <v>50</v>
      </c>
      <c r="B220" s="4">
        <v>0</v>
      </c>
      <c r="C220" s="4">
        <v>0</v>
      </c>
      <c r="D220" s="4">
        <v>1</v>
      </c>
      <c r="E220" s="4">
        <v>203</v>
      </c>
      <c r="F220" s="4">
        <f>ROUND(Source!Q208,O220)</f>
        <v>0</v>
      </c>
      <c r="G220" s="4" t="s">
        <v>56</v>
      </c>
      <c r="H220" s="4" t="s">
        <v>57</v>
      </c>
      <c r="I220" s="4"/>
      <c r="J220" s="4"/>
      <c r="K220" s="4">
        <v>203</v>
      </c>
      <c r="L220" s="4">
        <v>11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8" x14ac:dyDescent="0.2">
      <c r="A221" s="4">
        <v>50</v>
      </c>
      <c r="B221" s="4">
        <v>0</v>
      </c>
      <c r="C221" s="4">
        <v>0</v>
      </c>
      <c r="D221" s="4">
        <v>1</v>
      </c>
      <c r="E221" s="4">
        <v>231</v>
      </c>
      <c r="F221" s="4">
        <f>ROUND(Source!BB208,O221)</f>
        <v>0</v>
      </c>
      <c r="G221" s="4" t="s">
        <v>58</v>
      </c>
      <c r="H221" s="4" t="s">
        <v>59</v>
      </c>
      <c r="I221" s="4"/>
      <c r="J221" s="4"/>
      <c r="K221" s="4">
        <v>231</v>
      </c>
      <c r="L221" s="4">
        <v>12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8" x14ac:dyDescent="0.2">
      <c r="A222" s="4">
        <v>50</v>
      </c>
      <c r="B222" s="4">
        <v>0</v>
      </c>
      <c r="C222" s="4">
        <v>0</v>
      </c>
      <c r="D222" s="4">
        <v>1</v>
      </c>
      <c r="E222" s="4">
        <v>204</v>
      </c>
      <c r="F222" s="4">
        <f>ROUND(Source!R208,O222)</f>
        <v>0</v>
      </c>
      <c r="G222" s="4" t="s">
        <v>60</v>
      </c>
      <c r="H222" s="4" t="s">
        <v>61</v>
      </c>
      <c r="I222" s="4"/>
      <c r="J222" s="4"/>
      <c r="K222" s="4">
        <v>204</v>
      </c>
      <c r="L222" s="4">
        <v>13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8" x14ac:dyDescent="0.2">
      <c r="A223" s="4">
        <v>50</v>
      </c>
      <c r="B223" s="4">
        <v>0</v>
      </c>
      <c r="C223" s="4">
        <v>0</v>
      </c>
      <c r="D223" s="4">
        <v>1</v>
      </c>
      <c r="E223" s="4">
        <v>205</v>
      </c>
      <c r="F223" s="4">
        <f>ROUND(Source!S208,O223)</f>
        <v>0</v>
      </c>
      <c r="G223" s="4" t="s">
        <v>62</v>
      </c>
      <c r="H223" s="4" t="s">
        <v>63</v>
      </c>
      <c r="I223" s="4"/>
      <c r="J223" s="4"/>
      <c r="K223" s="4">
        <v>205</v>
      </c>
      <c r="L223" s="4">
        <v>14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8" x14ac:dyDescent="0.2">
      <c r="A224" s="4">
        <v>50</v>
      </c>
      <c r="B224" s="4">
        <v>0</v>
      </c>
      <c r="C224" s="4">
        <v>0</v>
      </c>
      <c r="D224" s="4">
        <v>1</v>
      </c>
      <c r="E224" s="4">
        <v>232</v>
      </c>
      <c r="F224" s="4">
        <f>ROUND(Source!BC208,O224)</f>
        <v>0</v>
      </c>
      <c r="G224" s="4" t="s">
        <v>64</v>
      </c>
      <c r="H224" s="4" t="s">
        <v>65</v>
      </c>
      <c r="I224" s="4"/>
      <c r="J224" s="4"/>
      <c r="K224" s="4">
        <v>232</v>
      </c>
      <c r="L224" s="4">
        <v>15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06" x14ac:dyDescent="0.2">
      <c r="A225" s="4">
        <v>50</v>
      </c>
      <c r="B225" s="4">
        <v>0</v>
      </c>
      <c r="C225" s="4">
        <v>0</v>
      </c>
      <c r="D225" s="4">
        <v>1</v>
      </c>
      <c r="E225" s="4">
        <v>214</v>
      </c>
      <c r="F225" s="4">
        <f>ROUND(Source!AS208,O225)</f>
        <v>0</v>
      </c>
      <c r="G225" s="4" t="s">
        <v>66</v>
      </c>
      <c r="H225" s="4" t="s">
        <v>67</v>
      </c>
      <c r="I225" s="4"/>
      <c r="J225" s="4"/>
      <c r="K225" s="4">
        <v>214</v>
      </c>
      <c r="L225" s="4">
        <v>16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06" x14ac:dyDescent="0.2">
      <c r="A226" s="4">
        <v>50</v>
      </c>
      <c r="B226" s="4">
        <v>0</v>
      </c>
      <c r="C226" s="4">
        <v>0</v>
      </c>
      <c r="D226" s="4">
        <v>1</v>
      </c>
      <c r="E226" s="4">
        <v>215</v>
      </c>
      <c r="F226" s="4">
        <f>ROUND(Source!AT208,O226)</f>
        <v>0</v>
      </c>
      <c r="G226" s="4" t="s">
        <v>68</v>
      </c>
      <c r="H226" s="4" t="s">
        <v>69</v>
      </c>
      <c r="I226" s="4"/>
      <c r="J226" s="4"/>
      <c r="K226" s="4">
        <v>215</v>
      </c>
      <c r="L226" s="4">
        <v>17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06" x14ac:dyDescent="0.2">
      <c r="A227" s="4">
        <v>50</v>
      </c>
      <c r="B227" s="4">
        <v>0</v>
      </c>
      <c r="C227" s="4">
        <v>0</v>
      </c>
      <c r="D227" s="4">
        <v>1</v>
      </c>
      <c r="E227" s="4">
        <v>217</v>
      </c>
      <c r="F227" s="4">
        <f>ROUND(Source!AU208,O227)</f>
        <v>0</v>
      </c>
      <c r="G227" s="4" t="s">
        <v>70</v>
      </c>
      <c r="H227" s="4" t="s">
        <v>71</v>
      </c>
      <c r="I227" s="4"/>
      <c r="J227" s="4"/>
      <c r="K227" s="4">
        <v>217</v>
      </c>
      <c r="L227" s="4">
        <v>18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06" x14ac:dyDescent="0.2">
      <c r="A228" s="4">
        <v>50</v>
      </c>
      <c r="B228" s="4">
        <v>0</v>
      </c>
      <c r="C228" s="4">
        <v>0</v>
      </c>
      <c r="D228" s="4">
        <v>1</v>
      </c>
      <c r="E228" s="4">
        <v>230</v>
      </c>
      <c r="F228" s="4">
        <f>ROUND(Source!BA208,O228)</f>
        <v>0</v>
      </c>
      <c r="G228" s="4" t="s">
        <v>72</v>
      </c>
      <c r="H228" s="4" t="s">
        <v>73</v>
      </c>
      <c r="I228" s="4"/>
      <c r="J228" s="4"/>
      <c r="K228" s="4">
        <v>230</v>
      </c>
      <c r="L228" s="4">
        <v>19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06" x14ac:dyDescent="0.2">
      <c r="A229" s="4">
        <v>50</v>
      </c>
      <c r="B229" s="4">
        <v>0</v>
      </c>
      <c r="C229" s="4">
        <v>0</v>
      </c>
      <c r="D229" s="4">
        <v>1</v>
      </c>
      <c r="E229" s="4">
        <v>206</v>
      </c>
      <c r="F229" s="4">
        <f>ROUND(Source!T208,O229)</f>
        <v>0</v>
      </c>
      <c r="G229" s="4" t="s">
        <v>74</v>
      </c>
      <c r="H229" s="4" t="s">
        <v>75</v>
      </c>
      <c r="I229" s="4"/>
      <c r="J229" s="4"/>
      <c r="K229" s="4">
        <v>206</v>
      </c>
      <c r="L229" s="4">
        <v>20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06" x14ac:dyDescent="0.2">
      <c r="A230" s="4">
        <v>50</v>
      </c>
      <c r="B230" s="4">
        <v>0</v>
      </c>
      <c r="C230" s="4">
        <v>0</v>
      </c>
      <c r="D230" s="4">
        <v>1</v>
      </c>
      <c r="E230" s="4">
        <v>207</v>
      </c>
      <c r="F230" s="4">
        <f>Source!U208</f>
        <v>0</v>
      </c>
      <c r="G230" s="4" t="s">
        <v>76</v>
      </c>
      <c r="H230" s="4" t="s">
        <v>77</v>
      </c>
      <c r="I230" s="4"/>
      <c r="J230" s="4"/>
      <c r="K230" s="4">
        <v>207</v>
      </c>
      <c r="L230" s="4">
        <v>21</v>
      </c>
      <c r="M230" s="4">
        <v>3</v>
      </c>
      <c r="N230" s="4" t="s">
        <v>3</v>
      </c>
      <c r="O230" s="4">
        <v>-1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06" x14ac:dyDescent="0.2">
      <c r="A231" s="4">
        <v>50</v>
      </c>
      <c r="B231" s="4">
        <v>0</v>
      </c>
      <c r="C231" s="4">
        <v>0</v>
      </c>
      <c r="D231" s="4">
        <v>1</v>
      </c>
      <c r="E231" s="4">
        <v>208</v>
      </c>
      <c r="F231" s="4">
        <f>Source!V208</f>
        <v>0</v>
      </c>
      <c r="G231" s="4" t="s">
        <v>78</v>
      </c>
      <c r="H231" s="4" t="s">
        <v>79</v>
      </c>
      <c r="I231" s="4"/>
      <c r="J231" s="4"/>
      <c r="K231" s="4">
        <v>208</v>
      </c>
      <c r="L231" s="4">
        <v>22</v>
      </c>
      <c r="M231" s="4">
        <v>3</v>
      </c>
      <c r="N231" s="4" t="s">
        <v>3</v>
      </c>
      <c r="O231" s="4">
        <v>-1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06" x14ac:dyDescent="0.2">
      <c r="A232" s="4">
        <v>50</v>
      </c>
      <c r="B232" s="4">
        <v>0</v>
      </c>
      <c r="C232" s="4">
        <v>0</v>
      </c>
      <c r="D232" s="4">
        <v>1</v>
      </c>
      <c r="E232" s="4">
        <v>209</v>
      </c>
      <c r="F232" s="4">
        <f>ROUND(Source!W208,O232)</f>
        <v>0</v>
      </c>
      <c r="G232" s="4" t="s">
        <v>80</v>
      </c>
      <c r="H232" s="4" t="s">
        <v>81</v>
      </c>
      <c r="I232" s="4"/>
      <c r="J232" s="4"/>
      <c r="K232" s="4">
        <v>209</v>
      </c>
      <c r="L232" s="4">
        <v>23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06" x14ac:dyDescent="0.2">
      <c r="A233" s="4">
        <v>50</v>
      </c>
      <c r="B233" s="4">
        <v>0</v>
      </c>
      <c r="C233" s="4">
        <v>0</v>
      </c>
      <c r="D233" s="4">
        <v>1</v>
      </c>
      <c r="E233" s="4">
        <v>233</v>
      </c>
      <c r="F233" s="4">
        <f>ROUND(Source!BD208,O233)</f>
        <v>0</v>
      </c>
      <c r="G233" s="4" t="s">
        <v>82</v>
      </c>
      <c r="H233" s="4" t="s">
        <v>83</v>
      </c>
      <c r="I233" s="4"/>
      <c r="J233" s="4"/>
      <c r="K233" s="4">
        <v>233</v>
      </c>
      <c r="L233" s="4">
        <v>24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06" x14ac:dyDescent="0.2">
      <c r="A234" s="4">
        <v>50</v>
      </c>
      <c r="B234" s="4">
        <v>0</v>
      </c>
      <c r="C234" s="4">
        <v>0</v>
      </c>
      <c r="D234" s="4">
        <v>1</v>
      </c>
      <c r="E234" s="4">
        <v>210</v>
      </c>
      <c r="F234" s="4">
        <f>ROUND(Source!X208,O234)</f>
        <v>0</v>
      </c>
      <c r="G234" s="4" t="s">
        <v>84</v>
      </c>
      <c r="H234" s="4" t="s">
        <v>85</v>
      </c>
      <c r="I234" s="4"/>
      <c r="J234" s="4"/>
      <c r="K234" s="4">
        <v>210</v>
      </c>
      <c r="L234" s="4">
        <v>25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06" x14ac:dyDescent="0.2">
      <c r="A235" s="4">
        <v>50</v>
      </c>
      <c r="B235" s="4">
        <v>0</v>
      </c>
      <c r="C235" s="4">
        <v>0</v>
      </c>
      <c r="D235" s="4">
        <v>1</v>
      </c>
      <c r="E235" s="4">
        <v>211</v>
      </c>
      <c r="F235" s="4">
        <f>ROUND(Source!Y208,O235)</f>
        <v>0</v>
      </c>
      <c r="G235" s="4" t="s">
        <v>86</v>
      </c>
      <c r="H235" s="4" t="s">
        <v>87</v>
      </c>
      <c r="I235" s="4"/>
      <c r="J235" s="4"/>
      <c r="K235" s="4">
        <v>211</v>
      </c>
      <c r="L235" s="4">
        <v>26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06" x14ac:dyDescent="0.2">
      <c r="A236" s="4">
        <v>50</v>
      </c>
      <c r="B236" s="4">
        <v>0</v>
      </c>
      <c r="C236" s="4">
        <v>0</v>
      </c>
      <c r="D236" s="4">
        <v>1</v>
      </c>
      <c r="E236" s="4">
        <v>224</v>
      </c>
      <c r="F236" s="4">
        <f>ROUND(Source!AR208,O236)</f>
        <v>2258446.64</v>
      </c>
      <c r="G236" s="4" t="s">
        <v>88</v>
      </c>
      <c r="H236" s="4" t="s">
        <v>89</v>
      </c>
      <c r="I236" s="4"/>
      <c r="J236" s="4"/>
      <c r="K236" s="4">
        <v>224</v>
      </c>
      <c r="L236" s="4">
        <v>27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2258446.64</v>
      </c>
      <c r="X236" s="4">
        <v>1</v>
      </c>
      <c r="Y236" s="4">
        <v>2258446.64</v>
      </c>
      <c r="Z236" s="4"/>
      <c r="AA236" s="4"/>
      <c r="AB236" s="4"/>
    </row>
    <row r="238" spans="1:206" x14ac:dyDescent="0.2">
      <c r="A238" s="1">
        <v>4</v>
      </c>
      <c r="B238" s="1">
        <v>1</v>
      </c>
      <c r="C238" s="1"/>
      <c r="D238" s="1">
        <f>ROW(A254)</f>
        <v>254</v>
      </c>
      <c r="E238" s="1"/>
      <c r="F238" s="1" t="s">
        <v>14</v>
      </c>
      <c r="G238" s="1" t="s">
        <v>237</v>
      </c>
      <c r="H238" s="1" t="s">
        <v>3</v>
      </c>
      <c r="I238" s="1">
        <v>0</v>
      </c>
      <c r="J238" s="1"/>
      <c r="K238" s="1">
        <v>0</v>
      </c>
      <c r="L238" s="1"/>
      <c r="M238" s="1" t="s">
        <v>3</v>
      </c>
      <c r="N238" s="1"/>
      <c r="O238" s="1"/>
      <c r="P238" s="1"/>
      <c r="Q238" s="1"/>
      <c r="R238" s="1"/>
      <c r="S238" s="1">
        <v>0</v>
      </c>
      <c r="T238" s="1"/>
      <c r="U238" s="1" t="s">
        <v>3</v>
      </c>
      <c r="V238" s="1">
        <v>0</v>
      </c>
      <c r="W238" s="1"/>
      <c r="X238" s="1"/>
      <c r="Y238" s="1"/>
      <c r="Z238" s="1"/>
      <c r="AA238" s="1"/>
      <c r="AB238" s="1" t="s">
        <v>3</v>
      </c>
      <c r="AC238" s="1" t="s">
        <v>3</v>
      </c>
      <c r="AD238" s="1" t="s">
        <v>3</v>
      </c>
      <c r="AE238" s="1" t="s">
        <v>3</v>
      </c>
      <c r="AF238" s="1" t="s">
        <v>3</v>
      </c>
      <c r="AG238" s="1" t="s">
        <v>3</v>
      </c>
      <c r="AH238" s="1"/>
      <c r="AI238" s="1"/>
      <c r="AJ238" s="1"/>
      <c r="AK238" s="1"/>
      <c r="AL238" s="1"/>
      <c r="AM238" s="1"/>
      <c r="AN238" s="1"/>
      <c r="AO238" s="1"/>
      <c r="AP238" s="1" t="s">
        <v>3</v>
      </c>
      <c r="AQ238" s="1" t="s">
        <v>3</v>
      </c>
      <c r="AR238" s="1" t="s">
        <v>3</v>
      </c>
      <c r="AS238" s="1"/>
      <c r="AT238" s="1"/>
      <c r="AU238" s="1"/>
      <c r="AV238" s="1"/>
      <c r="AW238" s="1"/>
      <c r="AX238" s="1"/>
      <c r="AY238" s="1"/>
      <c r="AZ238" s="1" t="s">
        <v>3</v>
      </c>
      <c r="BA238" s="1"/>
      <c r="BB238" s="1" t="s">
        <v>3</v>
      </c>
      <c r="BC238" s="1" t="s">
        <v>3</v>
      </c>
      <c r="BD238" s="1" t="s">
        <v>3</v>
      </c>
      <c r="BE238" s="1" t="s">
        <v>3</v>
      </c>
      <c r="BF238" s="1" t="s">
        <v>3</v>
      </c>
      <c r="BG238" s="1" t="s">
        <v>3</v>
      </c>
      <c r="BH238" s="1" t="s">
        <v>3</v>
      </c>
      <c r="BI238" s="1" t="s">
        <v>3</v>
      </c>
      <c r="BJ238" s="1" t="s">
        <v>3</v>
      </c>
      <c r="BK238" s="1" t="s">
        <v>3</v>
      </c>
      <c r="BL238" s="1" t="s">
        <v>3</v>
      </c>
      <c r="BM238" s="1" t="s">
        <v>3</v>
      </c>
      <c r="BN238" s="1" t="s">
        <v>3</v>
      </c>
      <c r="BO238" s="1" t="s">
        <v>3</v>
      </c>
      <c r="BP238" s="1" t="s">
        <v>3</v>
      </c>
      <c r="BQ238" s="1"/>
      <c r="BR238" s="1"/>
      <c r="BS238" s="1"/>
      <c r="BT238" s="1"/>
      <c r="BU238" s="1"/>
      <c r="BV238" s="1"/>
      <c r="BW238" s="1"/>
      <c r="BX238" s="1">
        <v>0</v>
      </c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>
        <v>0</v>
      </c>
    </row>
    <row r="240" spans="1:206" x14ac:dyDescent="0.2">
      <c r="A240" s="2">
        <v>52</v>
      </c>
      <c r="B240" s="2">
        <f t="shared" ref="B240:G240" si="180">B254</f>
        <v>1</v>
      </c>
      <c r="C240" s="2">
        <f t="shared" si="180"/>
        <v>4</v>
      </c>
      <c r="D240" s="2">
        <f t="shared" si="180"/>
        <v>238</v>
      </c>
      <c r="E240" s="2">
        <f t="shared" si="180"/>
        <v>0</v>
      </c>
      <c r="F240" s="2" t="str">
        <f t="shared" si="180"/>
        <v>Новый раздел</v>
      </c>
      <c r="G240" s="2" t="str">
        <f t="shared" si="180"/>
        <v>Пусконаладочные работы</v>
      </c>
      <c r="H240" s="2"/>
      <c r="I240" s="2"/>
      <c r="J240" s="2"/>
      <c r="K240" s="2"/>
      <c r="L240" s="2"/>
      <c r="M240" s="2"/>
      <c r="N240" s="2"/>
      <c r="O240" s="2">
        <f t="shared" ref="O240:AT240" si="181">O254</f>
        <v>118340.98</v>
      </c>
      <c r="P240" s="2">
        <f t="shared" si="181"/>
        <v>0</v>
      </c>
      <c r="Q240" s="2">
        <f t="shared" si="181"/>
        <v>0</v>
      </c>
      <c r="R240" s="2">
        <f t="shared" si="181"/>
        <v>0</v>
      </c>
      <c r="S240" s="2">
        <f t="shared" si="181"/>
        <v>118340.98</v>
      </c>
      <c r="T240" s="2">
        <f t="shared" si="181"/>
        <v>0</v>
      </c>
      <c r="U240" s="2">
        <f t="shared" si="181"/>
        <v>269.76839999999999</v>
      </c>
      <c r="V240" s="2">
        <f t="shared" si="181"/>
        <v>0</v>
      </c>
      <c r="W240" s="2">
        <f t="shared" si="181"/>
        <v>0</v>
      </c>
      <c r="X240" s="2">
        <f t="shared" si="181"/>
        <v>76921.64</v>
      </c>
      <c r="Y240" s="2">
        <f t="shared" si="181"/>
        <v>47336.4</v>
      </c>
      <c r="Z240" s="2">
        <f t="shared" si="181"/>
        <v>0</v>
      </c>
      <c r="AA240" s="2">
        <f t="shared" si="181"/>
        <v>0</v>
      </c>
      <c r="AB240" s="2">
        <f t="shared" si="181"/>
        <v>118340.98</v>
      </c>
      <c r="AC240" s="2">
        <f t="shared" si="181"/>
        <v>0</v>
      </c>
      <c r="AD240" s="2">
        <f t="shared" si="181"/>
        <v>0</v>
      </c>
      <c r="AE240" s="2">
        <f t="shared" si="181"/>
        <v>0</v>
      </c>
      <c r="AF240" s="2">
        <f t="shared" si="181"/>
        <v>118340.98</v>
      </c>
      <c r="AG240" s="2">
        <f t="shared" si="181"/>
        <v>0</v>
      </c>
      <c r="AH240" s="2">
        <f t="shared" si="181"/>
        <v>269.76839999999999</v>
      </c>
      <c r="AI240" s="2">
        <f t="shared" si="181"/>
        <v>0</v>
      </c>
      <c r="AJ240" s="2">
        <f t="shared" si="181"/>
        <v>0</v>
      </c>
      <c r="AK240" s="2">
        <f t="shared" si="181"/>
        <v>76921.64</v>
      </c>
      <c r="AL240" s="2">
        <f t="shared" si="181"/>
        <v>47336.4</v>
      </c>
      <c r="AM240" s="2">
        <f t="shared" si="181"/>
        <v>0</v>
      </c>
      <c r="AN240" s="2">
        <f t="shared" si="181"/>
        <v>0</v>
      </c>
      <c r="AO240" s="2">
        <f t="shared" si="181"/>
        <v>0</v>
      </c>
      <c r="AP240" s="2">
        <f t="shared" si="181"/>
        <v>0</v>
      </c>
      <c r="AQ240" s="2">
        <f t="shared" si="181"/>
        <v>0</v>
      </c>
      <c r="AR240" s="2">
        <f t="shared" si="181"/>
        <v>242599.02</v>
      </c>
      <c r="AS240" s="2">
        <f t="shared" si="181"/>
        <v>0</v>
      </c>
      <c r="AT240" s="2">
        <f t="shared" si="181"/>
        <v>0</v>
      </c>
      <c r="AU240" s="2">
        <f t="shared" ref="AU240:BZ240" si="182">AU254</f>
        <v>242599.02</v>
      </c>
      <c r="AV240" s="2">
        <f t="shared" si="182"/>
        <v>0</v>
      </c>
      <c r="AW240" s="2">
        <f t="shared" si="182"/>
        <v>0</v>
      </c>
      <c r="AX240" s="2">
        <f t="shared" si="182"/>
        <v>0</v>
      </c>
      <c r="AY240" s="2">
        <f t="shared" si="182"/>
        <v>0</v>
      </c>
      <c r="AZ240" s="2">
        <f t="shared" si="182"/>
        <v>0</v>
      </c>
      <c r="BA240" s="2">
        <f t="shared" si="182"/>
        <v>0</v>
      </c>
      <c r="BB240" s="2">
        <f t="shared" si="182"/>
        <v>0</v>
      </c>
      <c r="BC240" s="2">
        <f t="shared" si="182"/>
        <v>0</v>
      </c>
      <c r="BD240" s="2">
        <f t="shared" si="182"/>
        <v>0</v>
      </c>
      <c r="BE240" s="2">
        <f t="shared" si="182"/>
        <v>0</v>
      </c>
      <c r="BF240" s="2">
        <f t="shared" si="182"/>
        <v>0</v>
      </c>
      <c r="BG240" s="2">
        <f t="shared" si="182"/>
        <v>0</v>
      </c>
      <c r="BH240" s="2">
        <f t="shared" si="182"/>
        <v>0</v>
      </c>
      <c r="BI240" s="2">
        <f t="shared" si="182"/>
        <v>0</v>
      </c>
      <c r="BJ240" s="2">
        <f t="shared" si="182"/>
        <v>0</v>
      </c>
      <c r="BK240" s="2">
        <f t="shared" si="182"/>
        <v>0</v>
      </c>
      <c r="BL240" s="2">
        <f t="shared" si="182"/>
        <v>0</v>
      </c>
      <c r="BM240" s="2">
        <f t="shared" si="182"/>
        <v>0</v>
      </c>
      <c r="BN240" s="2">
        <f t="shared" si="182"/>
        <v>0</v>
      </c>
      <c r="BO240" s="2">
        <f t="shared" si="182"/>
        <v>0</v>
      </c>
      <c r="BP240" s="2">
        <f t="shared" si="182"/>
        <v>0</v>
      </c>
      <c r="BQ240" s="2">
        <f t="shared" si="182"/>
        <v>0</v>
      </c>
      <c r="BR240" s="2">
        <f t="shared" si="182"/>
        <v>0</v>
      </c>
      <c r="BS240" s="2">
        <f t="shared" si="182"/>
        <v>0</v>
      </c>
      <c r="BT240" s="2">
        <f t="shared" si="182"/>
        <v>0</v>
      </c>
      <c r="BU240" s="2">
        <f t="shared" si="182"/>
        <v>0</v>
      </c>
      <c r="BV240" s="2">
        <f t="shared" si="182"/>
        <v>0</v>
      </c>
      <c r="BW240" s="2">
        <f t="shared" si="182"/>
        <v>0</v>
      </c>
      <c r="BX240" s="2">
        <f t="shared" si="182"/>
        <v>0</v>
      </c>
      <c r="BY240" s="2">
        <f t="shared" si="182"/>
        <v>0</v>
      </c>
      <c r="BZ240" s="2">
        <f t="shared" si="182"/>
        <v>0</v>
      </c>
      <c r="CA240" s="2">
        <f t="shared" ref="CA240:DF240" si="183">CA254</f>
        <v>242599.02</v>
      </c>
      <c r="CB240" s="2">
        <f t="shared" si="183"/>
        <v>0</v>
      </c>
      <c r="CC240" s="2">
        <f t="shared" si="183"/>
        <v>0</v>
      </c>
      <c r="CD240" s="2">
        <f t="shared" si="183"/>
        <v>242599.02</v>
      </c>
      <c r="CE240" s="2">
        <f t="shared" si="183"/>
        <v>0</v>
      </c>
      <c r="CF240" s="2">
        <f t="shared" si="183"/>
        <v>0</v>
      </c>
      <c r="CG240" s="2">
        <f t="shared" si="183"/>
        <v>0</v>
      </c>
      <c r="CH240" s="2">
        <f t="shared" si="183"/>
        <v>0</v>
      </c>
      <c r="CI240" s="2">
        <f t="shared" si="183"/>
        <v>0</v>
      </c>
      <c r="CJ240" s="2">
        <f t="shared" si="183"/>
        <v>0</v>
      </c>
      <c r="CK240" s="2">
        <f t="shared" si="183"/>
        <v>0</v>
      </c>
      <c r="CL240" s="2">
        <f t="shared" si="183"/>
        <v>0</v>
      </c>
      <c r="CM240" s="2">
        <f t="shared" si="183"/>
        <v>0</v>
      </c>
      <c r="CN240" s="2">
        <f t="shared" si="183"/>
        <v>0</v>
      </c>
      <c r="CO240" s="2">
        <f t="shared" si="183"/>
        <v>0</v>
      </c>
      <c r="CP240" s="2">
        <f t="shared" si="183"/>
        <v>0</v>
      </c>
      <c r="CQ240" s="2">
        <f t="shared" si="183"/>
        <v>0</v>
      </c>
      <c r="CR240" s="2">
        <f t="shared" si="183"/>
        <v>0</v>
      </c>
      <c r="CS240" s="2">
        <f t="shared" si="183"/>
        <v>0</v>
      </c>
      <c r="CT240" s="2">
        <f t="shared" si="183"/>
        <v>0</v>
      </c>
      <c r="CU240" s="2">
        <f t="shared" si="183"/>
        <v>0</v>
      </c>
      <c r="CV240" s="2">
        <f t="shared" si="183"/>
        <v>0</v>
      </c>
      <c r="CW240" s="2">
        <f t="shared" si="183"/>
        <v>0</v>
      </c>
      <c r="CX240" s="2">
        <f t="shared" si="183"/>
        <v>0</v>
      </c>
      <c r="CY240" s="2">
        <f t="shared" si="183"/>
        <v>0</v>
      </c>
      <c r="CZ240" s="2">
        <f t="shared" si="183"/>
        <v>0</v>
      </c>
      <c r="DA240" s="2">
        <f t="shared" si="183"/>
        <v>0</v>
      </c>
      <c r="DB240" s="2">
        <f t="shared" si="183"/>
        <v>0</v>
      </c>
      <c r="DC240" s="2">
        <f t="shared" si="183"/>
        <v>0</v>
      </c>
      <c r="DD240" s="2">
        <f t="shared" si="183"/>
        <v>0</v>
      </c>
      <c r="DE240" s="2">
        <f t="shared" si="183"/>
        <v>0</v>
      </c>
      <c r="DF240" s="2">
        <f t="shared" si="183"/>
        <v>0</v>
      </c>
      <c r="DG240" s="3">
        <f t="shared" ref="DG240:EL240" si="184">DG254</f>
        <v>0</v>
      </c>
      <c r="DH240" s="3">
        <f t="shared" si="184"/>
        <v>0</v>
      </c>
      <c r="DI240" s="3">
        <f t="shared" si="184"/>
        <v>0</v>
      </c>
      <c r="DJ240" s="3">
        <f t="shared" si="184"/>
        <v>0</v>
      </c>
      <c r="DK240" s="3">
        <f t="shared" si="184"/>
        <v>0</v>
      </c>
      <c r="DL240" s="3">
        <f t="shared" si="184"/>
        <v>0</v>
      </c>
      <c r="DM240" s="3">
        <f t="shared" si="184"/>
        <v>0</v>
      </c>
      <c r="DN240" s="3">
        <f t="shared" si="184"/>
        <v>0</v>
      </c>
      <c r="DO240" s="3">
        <f t="shared" si="184"/>
        <v>0</v>
      </c>
      <c r="DP240" s="3">
        <f t="shared" si="184"/>
        <v>0</v>
      </c>
      <c r="DQ240" s="3">
        <f t="shared" si="184"/>
        <v>0</v>
      </c>
      <c r="DR240" s="3">
        <f t="shared" si="184"/>
        <v>0</v>
      </c>
      <c r="DS240" s="3">
        <f t="shared" si="184"/>
        <v>0</v>
      </c>
      <c r="DT240" s="3">
        <f t="shared" si="184"/>
        <v>0</v>
      </c>
      <c r="DU240" s="3">
        <f t="shared" si="184"/>
        <v>0</v>
      </c>
      <c r="DV240" s="3">
        <f t="shared" si="184"/>
        <v>0</v>
      </c>
      <c r="DW240" s="3">
        <f t="shared" si="184"/>
        <v>0</v>
      </c>
      <c r="DX240" s="3">
        <f t="shared" si="184"/>
        <v>0</v>
      </c>
      <c r="DY240" s="3">
        <f t="shared" si="184"/>
        <v>0</v>
      </c>
      <c r="DZ240" s="3">
        <f t="shared" si="184"/>
        <v>0</v>
      </c>
      <c r="EA240" s="3">
        <f t="shared" si="184"/>
        <v>0</v>
      </c>
      <c r="EB240" s="3">
        <f t="shared" si="184"/>
        <v>0</v>
      </c>
      <c r="EC240" s="3">
        <f t="shared" si="184"/>
        <v>0</v>
      </c>
      <c r="ED240" s="3">
        <f t="shared" si="184"/>
        <v>0</v>
      </c>
      <c r="EE240" s="3">
        <f t="shared" si="184"/>
        <v>0</v>
      </c>
      <c r="EF240" s="3">
        <f t="shared" si="184"/>
        <v>0</v>
      </c>
      <c r="EG240" s="3">
        <f t="shared" si="184"/>
        <v>0</v>
      </c>
      <c r="EH240" s="3">
        <f t="shared" si="184"/>
        <v>0</v>
      </c>
      <c r="EI240" s="3">
        <f t="shared" si="184"/>
        <v>0</v>
      </c>
      <c r="EJ240" s="3">
        <f t="shared" si="184"/>
        <v>0</v>
      </c>
      <c r="EK240" s="3">
        <f t="shared" si="184"/>
        <v>0</v>
      </c>
      <c r="EL240" s="3">
        <f t="shared" si="184"/>
        <v>0</v>
      </c>
      <c r="EM240" s="3">
        <f t="shared" ref="EM240:FR240" si="185">EM254</f>
        <v>0</v>
      </c>
      <c r="EN240" s="3">
        <f t="shared" si="185"/>
        <v>0</v>
      </c>
      <c r="EO240" s="3">
        <f t="shared" si="185"/>
        <v>0</v>
      </c>
      <c r="EP240" s="3">
        <f t="shared" si="185"/>
        <v>0</v>
      </c>
      <c r="EQ240" s="3">
        <f t="shared" si="185"/>
        <v>0</v>
      </c>
      <c r="ER240" s="3">
        <f t="shared" si="185"/>
        <v>0</v>
      </c>
      <c r="ES240" s="3">
        <f t="shared" si="185"/>
        <v>0</v>
      </c>
      <c r="ET240" s="3">
        <f t="shared" si="185"/>
        <v>0</v>
      </c>
      <c r="EU240" s="3">
        <f t="shared" si="185"/>
        <v>0</v>
      </c>
      <c r="EV240" s="3">
        <f t="shared" si="185"/>
        <v>0</v>
      </c>
      <c r="EW240" s="3">
        <f t="shared" si="185"/>
        <v>0</v>
      </c>
      <c r="EX240" s="3">
        <f t="shared" si="185"/>
        <v>0</v>
      </c>
      <c r="EY240" s="3">
        <f t="shared" si="185"/>
        <v>0</v>
      </c>
      <c r="EZ240" s="3">
        <f t="shared" si="185"/>
        <v>0</v>
      </c>
      <c r="FA240" s="3">
        <f t="shared" si="185"/>
        <v>0</v>
      </c>
      <c r="FB240" s="3">
        <f t="shared" si="185"/>
        <v>0</v>
      </c>
      <c r="FC240" s="3">
        <f t="shared" si="185"/>
        <v>0</v>
      </c>
      <c r="FD240" s="3">
        <f t="shared" si="185"/>
        <v>0</v>
      </c>
      <c r="FE240" s="3">
        <f t="shared" si="185"/>
        <v>0</v>
      </c>
      <c r="FF240" s="3">
        <f t="shared" si="185"/>
        <v>0</v>
      </c>
      <c r="FG240" s="3">
        <f t="shared" si="185"/>
        <v>0</v>
      </c>
      <c r="FH240" s="3">
        <f t="shared" si="185"/>
        <v>0</v>
      </c>
      <c r="FI240" s="3">
        <f t="shared" si="185"/>
        <v>0</v>
      </c>
      <c r="FJ240" s="3">
        <f t="shared" si="185"/>
        <v>0</v>
      </c>
      <c r="FK240" s="3">
        <f t="shared" si="185"/>
        <v>0</v>
      </c>
      <c r="FL240" s="3">
        <f t="shared" si="185"/>
        <v>0</v>
      </c>
      <c r="FM240" s="3">
        <f t="shared" si="185"/>
        <v>0</v>
      </c>
      <c r="FN240" s="3">
        <f t="shared" si="185"/>
        <v>0</v>
      </c>
      <c r="FO240" s="3">
        <f t="shared" si="185"/>
        <v>0</v>
      </c>
      <c r="FP240" s="3">
        <f t="shared" si="185"/>
        <v>0</v>
      </c>
      <c r="FQ240" s="3">
        <f t="shared" si="185"/>
        <v>0</v>
      </c>
      <c r="FR240" s="3">
        <f t="shared" si="185"/>
        <v>0</v>
      </c>
      <c r="FS240" s="3">
        <f t="shared" ref="FS240:GX240" si="186">FS254</f>
        <v>0</v>
      </c>
      <c r="FT240" s="3">
        <f t="shared" si="186"/>
        <v>0</v>
      </c>
      <c r="FU240" s="3">
        <f t="shared" si="186"/>
        <v>0</v>
      </c>
      <c r="FV240" s="3">
        <f t="shared" si="186"/>
        <v>0</v>
      </c>
      <c r="FW240" s="3">
        <f t="shared" si="186"/>
        <v>0</v>
      </c>
      <c r="FX240" s="3">
        <f t="shared" si="186"/>
        <v>0</v>
      </c>
      <c r="FY240" s="3">
        <f t="shared" si="186"/>
        <v>0</v>
      </c>
      <c r="FZ240" s="3">
        <f t="shared" si="186"/>
        <v>0</v>
      </c>
      <c r="GA240" s="3">
        <f t="shared" si="186"/>
        <v>0</v>
      </c>
      <c r="GB240" s="3">
        <f t="shared" si="186"/>
        <v>0</v>
      </c>
      <c r="GC240" s="3">
        <f t="shared" si="186"/>
        <v>0</v>
      </c>
      <c r="GD240" s="3">
        <f t="shared" si="186"/>
        <v>0</v>
      </c>
      <c r="GE240" s="3">
        <f t="shared" si="186"/>
        <v>0</v>
      </c>
      <c r="GF240" s="3">
        <f t="shared" si="186"/>
        <v>0</v>
      </c>
      <c r="GG240" s="3">
        <f t="shared" si="186"/>
        <v>0</v>
      </c>
      <c r="GH240" s="3">
        <f t="shared" si="186"/>
        <v>0</v>
      </c>
      <c r="GI240" s="3">
        <f t="shared" si="186"/>
        <v>0</v>
      </c>
      <c r="GJ240" s="3">
        <f t="shared" si="186"/>
        <v>0</v>
      </c>
      <c r="GK240" s="3">
        <f t="shared" si="186"/>
        <v>0</v>
      </c>
      <c r="GL240" s="3">
        <f t="shared" si="186"/>
        <v>0</v>
      </c>
      <c r="GM240" s="3">
        <f t="shared" si="186"/>
        <v>0</v>
      </c>
      <c r="GN240" s="3">
        <f t="shared" si="186"/>
        <v>0</v>
      </c>
      <c r="GO240" s="3">
        <f t="shared" si="186"/>
        <v>0</v>
      </c>
      <c r="GP240" s="3">
        <f t="shared" si="186"/>
        <v>0</v>
      </c>
      <c r="GQ240" s="3">
        <f t="shared" si="186"/>
        <v>0</v>
      </c>
      <c r="GR240" s="3">
        <f t="shared" si="186"/>
        <v>0</v>
      </c>
      <c r="GS240" s="3">
        <f t="shared" si="186"/>
        <v>0</v>
      </c>
      <c r="GT240" s="3">
        <f t="shared" si="186"/>
        <v>0</v>
      </c>
      <c r="GU240" s="3">
        <f t="shared" si="186"/>
        <v>0</v>
      </c>
      <c r="GV240" s="3">
        <f t="shared" si="186"/>
        <v>0</v>
      </c>
      <c r="GW240" s="3">
        <f t="shared" si="186"/>
        <v>0</v>
      </c>
      <c r="GX240" s="3">
        <f t="shared" si="186"/>
        <v>0</v>
      </c>
    </row>
    <row r="242" spans="1:245" x14ac:dyDescent="0.2">
      <c r="A242">
        <v>17</v>
      </c>
      <c r="B242">
        <v>1</v>
      </c>
      <c r="C242">
        <f>ROW(SmtRes!A195)</f>
        <v>195</v>
      </c>
      <c r="D242">
        <f>ROW(EtalonRes!A194)</f>
        <v>194</v>
      </c>
      <c r="E242" t="s">
        <v>238</v>
      </c>
      <c r="F242" t="s">
        <v>239</v>
      </c>
      <c r="G242" t="s">
        <v>240</v>
      </c>
      <c r="H242" t="s">
        <v>94</v>
      </c>
      <c r="I242">
        <v>1</v>
      </c>
      <c r="J242">
        <v>0</v>
      </c>
      <c r="K242">
        <v>1</v>
      </c>
      <c r="O242">
        <f t="shared" ref="O242:O252" si="187">ROUND(CP242,2)</f>
        <v>9116.24</v>
      </c>
      <c r="P242">
        <f t="shared" ref="P242:P252" si="188">ROUND(CQ242*I242,2)</f>
        <v>0</v>
      </c>
      <c r="Q242">
        <f t="shared" ref="Q242:Q252" si="189">ROUND(CR242*I242,2)</f>
        <v>0</v>
      </c>
      <c r="R242">
        <f t="shared" ref="R242:R252" si="190">ROUND(CS242*I242,2)</f>
        <v>0</v>
      </c>
      <c r="S242">
        <f t="shared" ref="S242:S252" si="191">ROUND(CT242*I242,2)</f>
        <v>9116.24</v>
      </c>
      <c r="T242">
        <f t="shared" ref="T242:T252" si="192">ROUND(CU242*I242,2)</f>
        <v>0</v>
      </c>
      <c r="U242">
        <f t="shared" ref="U242:U252" si="193">CV242*I242</f>
        <v>21.6</v>
      </c>
      <c r="V242">
        <f t="shared" ref="V242:V252" si="194">CW242*I242</f>
        <v>0</v>
      </c>
      <c r="W242">
        <f t="shared" ref="W242:W252" si="195">ROUND(CX242*I242,2)</f>
        <v>0</v>
      </c>
      <c r="X242">
        <f t="shared" ref="X242:X252" si="196">ROUND(CY242,2)</f>
        <v>5925.56</v>
      </c>
      <c r="Y242">
        <f t="shared" ref="Y242:Y252" si="197">ROUND(CZ242,2)</f>
        <v>3646.5</v>
      </c>
      <c r="AA242">
        <v>203503229</v>
      </c>
      <c r="AB242">
        <f t="shared" ref="AB242:AB252" si="198">ROUND((AC242+AD242+AF242),6)</f>
        <v>263.77999999999997</v>
      </c>
      <c r="AC242">
        <f t="shared" ref="AC242:AC252" si="199">ROUND((ES242),6)</f>
        <v>0</v>
      </c>
      <c r="AD242">
        <f t="shared" ref="AD242:AD252" si="200">ROUND((((ET242)-(EU242))+AE242),6)</f>
        <v>0</v>
      </c>
      <c r="AE242">
        <f t="shared" ref="AE242:AE252" si="201">ROUND((EU242),6)</f>
        <v>0</v>
      </c>
      <c r="AF242">
        <f t="shared" ref="AF242:AF252" si="202">ROUND((EV242),6)</f>
        <v>263.77999999999997</v>
      </c>
      <c r="AG242">
        <f t="shared" ref="AG242:AG252" si="203">ROUND((AP242),6)</f>
        <v>0</v>
      </c>
      <c r="AH242">
        <f t="shared" ref="AH242:AH252" si="204">(EW242)</f>
        <v>21.6</v>
      </c>
      <c r="AI242">
        <f t="shared" ref="AI242:AI252" si="205">(EX242)</f>
        <v>0</v>
      </c>
      <c r="AJ242">
        <f t="shared" ref="AJ242:AJ252" si="206">(AS242)</f>
        <v>0</v>
      </c>
      <c r="AK242">
        <v>263.77999999999997</v>
      </c>
      <c r="AL242">
        <v>0</v>
      </c>
      <c r="AM242">
        <v>0</v>
      </c>
      <c r="AN242">
        <v>0</v>
      </c>
      <c r="AO242">
        <v>263.77999999999997</v>
      </c>
      <c r="AP242">
        <v>0</v>
      </c>
      <c r="AQ242">
        <v>21.6</v>
      </c>
      <c r="AR242">
        <v>0</v>
      </c>
      <c r="AS242">
        <v>0</v>
      </c>
      <c r="AT242">
        <v>65</v>
      </c>
      <c r="AU242">
        <v>40</v>
      </c>
      <c r="AV242">
        <v>1</v>
      </c>
      <c r="AW242">
        <v>1</v>
      </c>
      <c r="AZ242">
        <v>1</v>
      </c>
      <c r="BA242">
        <v>34.56</v>
      </c>
      <c r="BB242">
        <v>1</v>
      </c>
      <c r="BC242">
        <v>1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4</v>
      </c>
      <c r="BJ242" t="s">
        <v>241</v>
      </c>
      <c r="BM242">
        <v>200001</v>
      </c>
      <c r="BN242">
        <v>0</v>
      </c>
      <c r="BO242" t="s">
        <v>3</v>
      </c>
      <c r="BP242">
        <v>0</v>
      </c>
      <c r="BQ242">
        <v>4</v>
      </c>
      <c r="BR242">
        <v>0</v>
      </c>
      <c r="BS242">
        <v>1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65</v>
      </c>
      <c r="CA242">
        <v>40</v>
      </c>
      <c r="CB242" t="s">
        <v>3</v>
      </c>
      <c r="CE242">
        <v>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ref="CP242:CP252" si="207">(P242+Q242+S242)</f>
        <v>9116.24</v>
      </c>
      <c r="CQ242">
        <f t="shared" ref="CQ242:CQ252" si="208">AC242*BC242</f>
        <v>0</v>
      </c>
      <c r="CR242">
        <f t="shared" ref="CR242:CR252" si="209">AD242*BB242</f>
        <v>0</v>
      </c>
      <c r="CS242">
        <f t="shared" ref="CS242:CS252" si="210">AE242*BS242</f>
        <v>0</v>
      </c>
      <c r="CT242">
        <f t="shared" ref="CT242:CT252" si="211">AF242*BA242</f>
        <v>9116.2367999999988</v>
      </c>
      <c r="CU242">
        <f t="shared" ref="CU242:CU252" si="212">AG242</f>
        <v>0</v>
      </c>
      <c r="CV242">
        <f t="shared" ref="CV242:CV252" si="213">AH242</f>
        <v>21.6</v>
      </c>
      <c r="CW242">
        <f t="shared" ref="CW242:CW252" si="214">AI242</f>
        <v>0</v>
      </c>
      <c r="CX242">
        <f t="shared" ref="CX242:CX252" si="215">AJ242</f>
        <v>0</v>
      </c>
      <c r="CY242">
        <f t="shared" ref="CY242:CY252" si="216">(((S242+R242)*AT242)/100)</f>
        <v>5925.5559999999996</v>
      </c>
      <c r="CZ242">
        <f t="shared" ref="CZ242:CZ252" si="217">(((S242+R242)*AU242)/100)</f>
        <v>3646.4959999999996</v>
      </c>
      <c r="DC242" t="s">
        <v>3</v>
      </c>
      <c r="DD242" t="s">
        <v>3</v>
      </c>
      <c r="DE242" t="s">
        <v>3</v>
      </c>
      <c r="DF242" t="s">
        <v>3</v>
      </c>
      <c r="DG242" t="s">
        <v>3</v>
      </c>
      <c r="DH242" t="s">
        <v>3</v>
      </c>
      <c r="DI242" t="s">
        <v>3</v>
      </c>
      <c r="DJ242" t="s">
        <v>3</v>
      </c>
      <c r="DK242" t="s">
        <v>3</v>
      </c>
      <c r="DL242" t="s">
        <v>3</v>
      </c>
      <c r="DM242" t="s">
        <v>3</v>
      </c>
      <c r="DN242">
        <v>0</v>
      </c>
      <c r="DO242">
        <v>0</v>
      </c>
      <c r="DP242">
        <v>1</v>
      </c>
      <c r="DQ242">
        <v>1</v>
      </c>
      <c r="DU242">
        <v>1013</v>
      </c>
      <c r="DV242" t="s">
        <v>94</v>
      </c>
      <c r="DW242" t="s">
        <v>94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99545598</v>
      </c>
      <c r="EF242">
        <v>4</v>
      </c>
      <c r="EG242" t="s">
        <v>237</v>
      </c>
      <c r="EH242">
        <v>0</v>
      </c>
      <c r="EI242" t="s">
        <v>3</v>
      </c>
      <c r="EJ242">
        <v>4</v>
      </c>
      <c r="EK242">
        <v>200001</v>
      </c>
      <c r="EL242" t="s">
        <v>242</v>
      </c>
      <c r="EM242" t="s">
        <v>243</v>
      </c>
      <c r="EO242" t="s">
        <v>3</v>
      </c>
      <c r="EQ242">
        <v>131072</v>
      </c>
      <c r="ER242">
        <v>263.77999999999997</v>
      </c>
      <c r="ES242">
        <v>0</v>
      </c>
      <c r="ET242">
        <v>0</v>
      </c>
      <c r="EU242">
        <v>0</v>
      </c>
      <c r="EV242">
        <v>263.77999999999997</v>
      </c>
      <c r="EW242">
        <v>21.6</v>
      </c>
      <c r="EX242">
        <v>0</v>
      </c>
      <c r="EY242">
        <v>0</v>
      </c>
      <c r="FQ242">
        <v>0</v>
      </c>
      <c r="FR242">
        <f t="shared" ref="FR242:FR252" si="218">ROUND(IF(AND(BH242=3,BI242=3),P242,0),2)</f>
        <v>0</v>
      </c>
      <c r="FS242">
        <v>0</v>
      </c>
      <c r="FX242">
        <v>65</v>
      </c>
      <c r="FY242">
        <v>40</v>
      </c>
      <c r="GA242" t="s">
        <v>3</v>
      </c>
      <c r="GD242">
        <v>1</v>
      </c>
      <c r="GF242">
        <v>-18471534</v>
      </c>
      <c r="GG242">
        <v>2</v>
      </c>
      <c r="GH242">
        <v>1</v>
      </c>
      <c r="GI242">
        <v>2</v>
      </c>
      <c r="GJ242">
        <v>0</v>
      </c>
      <c r="GK242">
        <v>0</v>
      </c>
      <c r="GL242">
        <f t="shared" ref="GL242:GL252" si="219">ROUND(IF(AND(BH242=3,BI242=3,FS242&lt;&gt;0),P242,0),2)</f>
        <v>0</v>
      </c>
      <c r="GM242">
        <f t="shared" ref="GM242:GM252" si="220">ROUND(O242+X242+Y242,2)+GX242</f>
        <v>18688.3</v>
      </c>
      <c r="GN242">
        <f t="shared" ref="GN242:GN252" si="221">IF(OR(BI242=0,BI242=1),ROUND(O242+X242+Y242,2),0)</f>
        <v>0</v>
      </c>
      <c r="GO242">
        <f t="shared" ref="GO242:GO252" si="222">IF(BI242=2,ROUND(O242+X242+Y242,2),0)</f>
        <v>0</v>
      </c>
      <c r="GP242">
        <f t="shared" ref="GP242:GP252" si="223">IF(BI242=4,ROUND(O242+X242+Y242,2)+GX242,0)</f>
        <v>18688.3</v>
      </c>
      <c r="GR242">
        <v>0</v>
      </c>
      <c r="GS242">
        <v>3</v>
      </c>
      <c r="GT242">
        <v>0</v>
      </c>
      <c r="GU242" t="s">
        <v>3</v>
      </c>
      <c r="GV242">
        <f t="shared" ref="GV242:GV252" si="224">ROUND((GT242),6)</f>
        <v>0</v>
      </c>
      <c r="GW242">
        <v>1</v>
      </c>
      <c r="GX242">
        <f t="shared" ref="GX242:GX252" si="225">ROUND(HC242*I242,2)</f>
        <v>0</v>
      </c>
      <c r="HA242">
        <v>0</v>
      </c>
      <c r="HB242">
        <v>0</v>
      </c>
      <c r="HC242">
        <f t="shared" ref="HC242:HC252" si="226">GV242*GW242</f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45" x14ac:dyDescent="0.2">
      <c r="A243">
        <v>17</v>
      </c>
      <c r="B243">
        <v>1</v>
      </c>
      <c r="C243">
        <f>ROW(SmtRes!A198)</f>
        <v>198</v>
      </c>
      <c r="D243">
        <f>ROW(EtalonRes!A197)</f>
        <v>197</v>
      </c>
      <c r="E243" t="s">
        <v>244</v>
      </c>
      <c r="F243" t="s">
        <v>245</v>
      </c>
      <c r="G243" t="s">
        <v>246</v>
      </c>
      <c r="H243" t="s">
        <v>94</v>
      </c>
      <c r="I243">
        <v>4</v>
      </c>
      <c r="J243">
        <v>0</v>
      </c>
      <c r="K243">
        <v>4</v>
      </c>
      <c r="O243">
        <f t="shared" si="187"/>
        <v>13674.7</v>
      </c>
      <c r="P243">
        <f t="shared" si="188"/>
        <v>0</v>
      </c>
      <c r="Q243">
        <f t="shared" si="189"/>
        <v>0</v>
      </c>
      <c r="R243">
        <f t="shared" si="190"/>
        <v>0</v>
      </c>
      <c r="S243">
        <f t="shared" si="191"/>
        <v>13674.7</v>
      </c>
      <c r="T243">
        <f t="shared" si="192"/>
        <v>0</v>
      </c>
      <c r="U243">
        <f t="shared" si="193"/>
        <v>32.4</v>
      </c>
      <c r="V243">
        <f t="shared" si="194"/>
        <v>0</v>
      </c>
      <c r="W243">
        <f t="shared" si="195"/>
        <v>0</v>
      </c>
      <c r="X243">
        <f t="shared" si="196"/>
        <v>8888.56</v>
      </c>
      <c r="Y243">
        <f t="shared" si="197"/>
        <v>5469.88</v>
      </c>
      <c r="AA243">
        <v>203503229</v>
      </c>
      <c r="AB243">
        <f t="shared" si="198"/>
        <v>98.92</v>
      </c>
      <c r="AC243">
        <f t="shared" si="199"/>
        <v>0</v>
      </c>
      <c r="AD243">
        <f t="shared" si="200"/>
        <v>0</v>
      </c>
      <c r="AE243">
        <f t="shared" si="201"/>
        <v>0</v>
      </c>
      <c r="AF243">
        <f t="shared" si="202"/>
        <v>98.92</v>
      </c>
      <c r="AG243">
        <f t="shared" si="203"/>
        <v>0</v>
      </c>
      <c r="AH243">
        <f t="shared" si="204"/>
        <v>8.1</v>
      </c>
      <c r="AI243">
        <f t="shared" si="205"/>
        <v>0</v>
      </c>
      <c r="AJ243">
        <f t="shared" si="206"/>
        <v>0</v>
      </c>
      <c r="AK243">
        <v>98.92</v>
      </c>
      <c r="AL243">
        <v>0</v>
      </c>
      <c r="AM243">
        <v>0</v>
      </c>
      <c r="AN243">
        <v>0</v>
      </c>
      <c r="AO243">
        <v>98.92</v>
      </c>
      <c r="AP243">
        <v>0</v>
      </c>
      <c r="AQ243">
        <v>8.1</v>
      </c>
      <c r="AR243">
        <v>0</v>
      </c>
      <c r="AS243">
        <v>0</v>
      </c>
      <c r="AT243">
        <v>65</v>
      </c>
      <c r="AU243">
        <v>40</v>
      </c>
      <c r="AV243">
        <v>1</v>
      </c>
      <c r="AW243">
        <v>1</v>
      </c>
      <c r="AZ243">
        <v>1</v>
      </c>
      <c r="BA243">
        <v>34.56</v>
      </c>
      <c r="BB243">
        <v>1</v>
      </c>
      <c r="BC243">
        <v>1</v>
      </c>
      <c r="BD243" t="s">
        <v>3</v>
      </c>
      <c r="BE243" t="s">
        <v>3</v>
      </c>
      <c r="BF243" t="s">
        <v>3</v>
      </c>
      <c r="BG243" t="s">
        <v>3</v>
      </c>
      <c r="BH243">
        <v>0</v>
      </c>
      <c r="BI243">
        <v>4</v>
      </c>
      <c r="BJ243" t="s">
        <v>247</v>
      </c>
      <c r="BM243">
        <v>200001</v>
      </c>
      <c r="BN243">
        <v>0</v>
      </c>
      <c r="BO243" t="s">
        <v>3</v>
      </c>
      <c r="BP243">
        <v>0</v>
      </c>
      <c r="BQ243">
        <v>4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65</v>
      </c>
      <c r="CA243">
        <v>40</v>
      </c>
      <c r="CB243" t="s">
        <v>3</v>
      </c>
      <c r="CE243">
        <v>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207"/>
        <v>13674.7</v>
      </c>
      <c r="CQ243">
        <f t="shared" si="208"/>
        <v>0</v>
      </c>
      <c r="CR243">
        <f t="shared" si="209"/>
        <v>0</v>
      </c>
      <c r="CS243">
        <f t="shared" si="210"/>
        <v>0</v>
      </c>
      <c r="CT243">
        <f t="shared" si="211"/>
        <v>3418.6752000000001</v>
      </c>
      <c r="CU243">
        <f t="shared" si="212"/>
        <v>0</v>
      </c>
      <c r="CV243">
        <f t="shared" si="213"/>
        <v>8.1</v>
      </c>
      <c r="CW243">
        <f t="shared" si="214"/>
        <v>0</v>
      </c>
      <c r="CX243">
        <f t="shared" si="215"/>
        <v>0</v>
      </c>
      <c r="CY243">
        <f t="shared" si="216"/>
        <v>8888.5550000000003</v>
      </c>
      <c r="CZ243">
        <f t="shared" si="217"/>
        <v>5469.88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1013</v>
      </c>
      <c r="DV243" t="s">
        <v>94</v>
      </c>
      <c r="DW243" t="s">
        <v>94</v>
      </c>
      <c r="DX243">
        <v>1</v>
      </c>
      <c r="DZ243" t="s">
        <v>3</v>
      </c>
      <c r="EA243" t="s">
        <v>3</v>
      </c>
      <c r="EB243" t="s">
        <v>3</v>
      </c>
      <c r="EC243" t="s">
        <v>3</v>
      </c>
      <c r="EE243">
        <v>99545598</v>
      </c>
      <c r="EF243">
        <v>4</v>
      </c>
      <c r="EG243" t="s">
        <v>237</v>
      </c>
      <c r="EH243">
        <v>0</v>
      </c>
      <c r="EI243" t="s">
        <v>3</v>
      </c>
      <c r="EJ243">
        <v>4</v>
      </c>
      <c r="EK243">
        <v>200001</v>
      </c>
      <c r="EL243" t="s">
        <v>242</v>
      </c>
      <c r="EM243" t="s">
        <v>243</v>
      </c>
      <c r="EO243" t="s">
        <v>3</v>
      </c>
      <c r="EQ243">
        <v>131072</v>
      </c>
      <c r="ER243">
        <v>98.92</v>
      </c>
      <c r="ES243">
        <v>0</v>
      </c>
      <c r="ET243">
        <v>0</v>
      </c>
      <c r="EU243">
        <v>0</v>
      </c>
      <c r="EV243">
        <v>98.92</v>
      </c>
      <c r="EW243">
        <v>8.1</v>
      </c>
      <c r="EX243">
        <v>0</v>
      </c>
      <c r="EY243">
        <v>0</v>
      </c>
      <c r="FQ243">
        <v>0</v>
      </c>
      <c r="FR243">
        <f t="shared" si="218"/>
        <v>0</v>
      </c>
      <c r="FS243">
        <v>0</v>
      </c>
      <c r="FX243">
        <v>65</v>
      </c>
      <c r="FY243">
        <v>40</v>
      </c>
      <c r="GA243" t="s">
        <v>3</v>
      </c>
      <c r="GD243">
        <v>1</v>
      </c>
      <c r="GF243">
        <v>1943560210</v>
      </c>
      <c r="GG243">
        <v>2</v>
      </c>
      <c r="GH243">
        <v>1</v>
      </c>
      <c r="GI243">
        <v>2</v>
      </c>
      <c r="GJ243">
        <v>0</v>
      </c>
      <c r="GK243">
        <v>0</v>
      </c>
      <c r="GL243">
        <f t="shared" si="219"/>
        <v>0</v>
      </c>
      <c r="GM243">
        <f t="shared" si="220"/>
        <v>28033.14</v>
      </c>
      <c r="GN243">
        <f t="shared" si="221"/>
        <v>0</v>
      </c>
      <c r="GO243">
        <f t="shared" si="222"/>
        <v>0</v>
      </c>
      <c r="GP243">
        <f t="shared" si="223"/>
        <v>28033.14</v>
      </c>
      <c r="GR243">
        <v>0</v>
      </c>
      <c r="GS243">
        <v>3</v>
      </c>
      <c r="GT243">
        <v>0</v>
      </c>
      <c r="GU243" t="s">
        <v>3</v>
      </c>
      <c r="GV243">
        <f t="shared" si="224"/>
        <v>0</v>
      </c>
      <c r="GW243">
        <v>1</v>
      </c>
      <c r="GX243">
        <f t="shared" si="225"/>
        <v>0</v>
      </c>
      <c r="HA243">
        <v>0</v>
      </c>
      <c r="HB243">
        <v>0</v>
      </c>
      <c r="HC243">
        <f t="shared" si="226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IK243">
        <v>0</v>
      </c>
    </row>
    <row r="244" spans="1:245" x14ac:dyDescent="0.2">
      <c r="A244">
        <v>17</v>
      </c>
      <c r="B244">
        <v>1</v>
      </c>
      <c r="C244">
        <f>ROW(SmtRes!A200)</f>
        <v>200</v>
      </c>
      <c r="D244">
        <f>ROW(EtalonRes!A199)</f>
        <v>199</v>
      </c>
      <c r="E244" t="s">
        <v>248</v>
      </c>
      <c r="F244" t="s">
        <v>249</v>
      </c>
      <c r="G244" t="s">
        <v>250</v>
      </c>
      <c r="H244" t="s">
        <v>251</v>
      </c>
      <c r="I244">
        <v>9</v>
      </c>
      <c r="J244">
        <v>0</v>
      </c>
      <c r="K244">
        <v>9</v>
      </c>
      <c r="O244">
        <f t="shared" si="187"/>
        <v>25987.39</v>
      </c>
      <c r="P244">
        <f t="shared" si="188"/>
        <v>0</v>
      </c>
      <c r="Q244">
        <f t="shared" si="189"/>
        <v>0</v>
      </c>
      <c r="R244">
        <f t="shared" si="190"/>
        <v>0</v>
      </c>
      <c r="S244">
        <f t="shared" si="191"/>
        <v>25987.39</v>
      </c>
      <c r="T244">
        <f t="shared" si="192"/>
        <v>0</v>
      </c>
      <c r="U244">
        <f t="shared" si="193"/>
        <v>65.61</v>
      </c>
      <c r="V244">
        <f t="shared" si="194"/>
        <v>0</v>
      </c>
      <c r="W244">
        <f t="shared" si="195"/>
        <v>0</v>
      </c>
      <c r="X244">
        <f t="shared" si="196"/>
        <v>16891.8</v>
      </c>
      <c r="Y244">
        <f t="shared" si="197"/>
        <v>10394.959999999999</v>
      </c>
      <c r="AA244">
        <v>203503229</v>
      </c>
      <c r="AB244">
        <f t="shared" si="198"/>
        <v>83.55</v>
      </c>
      <c r="AC244">
        <f t="shared" si="199"/>
        <v>0</v>
      </c>
      <c r="AD244">
        <f t="shared" si="200"/>
        <v>0</v>
      </c>
      <c r="AE244">
        <f t="shared" si="201"/>
        <v>0</v>
      </c>
      <c r="AF244">
        <f t="shared" si="202"/>
        <v>83.55</v>
      </c>
      <c r="AG244">
        <f t="shared" si="203"/>
        <v>0</v>
      </c>
      <c r="AH244">
        <f t="shared" si="204"/>
        <v>7.29</v>
      </c>
      <c r="AI244">
        <f t="shared" si="205"/>
        <v>0</v>
      </c>
      <c r="AJ244">
        <f t="shared" si="206"/>
        <v>0</v>
      </c>
      <c r="AK244">
        <v>83.55</v>
      </c>
      <c r="AL244">
        <v>0</v>
      </c>
      <c r="AM244">
        <v>0</v>
      </c>
      <c r="AN244">
        <v>0</v>
      </c>
      <c r="AO244">
        <v>83.55</v>
      </c>
      <c r="AP244">
        <v>0</v>
      </c>
      <c r="AQ244">
        <v>7.29</v>
      </c>
      <c r="AR244">
        <v>0</v>
      </c>
      <c r="AS244">
        <v>0</v>
      </c>
      <c r="AT244">
        <v>65</v>
      </c>
      <c r="AU244">
        <v>40</v>
      </c>
      <c r="AV244">
        <v>1</v>
      </c>
      <c r="AW244">
        <v>1</v>
      </c>
      <c r="AZ244">
        <v>1</v>
      </c>
      <c r="BA244">
        <v>34.56</v>
      </c>
      <c r="BB244">
        <v>1</v>
      </c>
      <c r="BC244">
        <v>1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4</v>
      </c>
      <c r="BJ244" t="s">
        <v>252</v>
      </c>
      <c r="BM244">
        <v>200001</v>
      </c>
      <c r="BN244">
        <v>0</v>
      </c>
      <c r="BO244" t="s">
        <v>3</v>
      </c>
      <c r="BP244">
        <v>0</v>
      </c>
      <c r="BQ244">
        <v>4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65</v>
      </c>
      <c r="CA244">
        <v>40</v>
      </c>
      <c r="CB244" t="s">
        <v>3</v>
      </c>
      <c r="CE244">
        <v>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207"/>
        <v>25987.39</v>
      </c>
      <c r="CQ244">
        <f t="shared" si="208"/>
        <v>0</v>
      </c>
      <c r="CR244">
        <f t="shared" si="209"/>
        <v>0</v>
      </c>
      <c r="CS244">
        <f t="shared" si="210"/>
        <v>0</v>
      </c>
      <c r="CT244">
        <f t="shared" si="211"/>
        <v>2887.4880000000003</v>
      </c>
      <c r="CU244">
        <f t="shared" si="212"/>
        <v>0</v>
      </c>
      <c r="CV244">
        <f t="shared" si="213"/>
        <v>7.29</v>
      </c>
      <c r="CW244">
        <f t="shared" si="214"/>
        <v>0</v>
      </c>
      <c r="CX244">
        <f t="shared" si="215"/>
        <v>0</v>
      </c>
      <c r="CY244">
        <f t="shared" si="216"/>
        <v>16891.803499999998</v>
      </c>
      <c r="CZ244">
        <f t="shared" si="217"/>
        <v>10394.956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0</v>
      </c>
      <c r="DO244">
        <v>0</v>
      </c>
      <c r="DP244">
        <v>1</v>
      </c>
      <c r="DQ244">
        <v>1</v>
      </c>
      <c r="DU244">
        <v>1013</v>
      </c>
      <c r="DV244" t="s">
        <v>251</v>
      </c>
      <c r="DW244" t="s">
        <v>251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99545598</v>
      </c>
      <c r="EF244">
        <v>4</v>
      </c>
      <c r="EG244" t="s">
        <v>237</v>
      </c>
      <c r="EH244">
        <v>0</v>
      </c>
      <c r="EI244" t="s">
        <v>3</v>
      </c>
      <c r="EJ244">
        <v>4</v>
      </c>
      <c r="EK244">
        <v>200001</v>
      </c>
      <c r="EL244" t="s">
        <v>242</v>
      </c>
      <c r="EM244" t="s">
        <v>243</v>
      </c>
      <c r="EO244" t="s">
        <v>3</v>
      </c>
      <c r="EQ244">
        <v>131072</v>
      </c>
      <c r="ER244">
        <v>83.55</v>
      </c>
      <c r="ES244">
        <v>0</v>
      </c>
      <c r="ET244">
        <v>0</v>
      </c>
      <c r="EU244">
        <v>0</v>
      </c>
      <c r="EV244">
        <v>83.55</v>
      </c>
      <c r="EW244">
        <v>7.29</v>
      </c>
      <c r="EX244">
        <v>0</v>
      </c>
      <c r="EY244">
        <v>0</v>
      </c>
      <c r="FQ244">
        <v>0</v>
      </c>
      <c r="FR244">
        <f t="shared" si="218"/>
        <v>0</v>
      </c>
      <c r="FS244">
        <v>0</v>
      </c>
      <c r="FX244">
        <v>65</v>
      </c>
      <c r="FY244">
        <v>40</v>
      </c>
      <c r="GA244" t="s">
        <v>3</v>
      </c>
      <c r="GD244">
        <v>1</v>
      </c>
      <c r="GF244">
        <v>-120856504</v>
      </c>
      <c r="GG244">
        <v>2</v>
      </c>
      <c r="GH244">
        <v>1</v>
      </c>
      <c r="GI244">
        <v>2</v>
      </c>
      <c r="GJ244">
        <v>0</v>
      </c>
      <c r="GK244">
        <v>0</v>
      </c>
      <c r="GL244">
        <f t="shared" si="219"/>
        <v>0</v>
      </c>
      <c r="GM244">
        <f t="shared" si="220"/>
        <v>53274.15</v>
      </c>
      <c r="GN244">
        <f t="shared" si="221"/>
        <v>0</v>
      </c>
      <c r="GO244">
        <f t="shared" si="222"/>
        <v>0</v>
      </c>
      <c r="GP244">
        <f t="shared" si="223"/>
        <v>53274.15</v>
      </c>
      <c r="GR244">
        <v>0</v>
      </c>
      <c r="GS244">
        <v>3</v>
      </c>
      <c r="GT244">
        <v>0</v>
      </c>
      <c r="GU244" t="s">
        <v>3</v>
      </c>
      <c r="GV244">
        <f t="shared" si="224"/>
        <v>0</v>
      </c>
      <c r="GW244">
        <v>1</v>
      </c>
      <c r="GX244">
        <f t="shared" si="225"/>
        <v>0</v>
      </c>
      <c r="HA244">
        <v>0</v>
      </c>
      <c r="HB244">
        <v>0</v>
      </c>
      <c r="HC244">
        <f t="shared" si="226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45" x14ac:dyDescent="0.2">
      <c r="A245">
        <v>17</v>
      </c>
      <c r="B245">
        <v>1</v>
      </c>
      <c r="C245">
        <f>ROW(SmtRes!A202)</f>
        <v>202</v>
      </c>
      <c r="D245">
        <f>ROW(EtalonRes!A201)</f>
        <v>201</v>
      </c>
      <c r="E245" t="s">
        <v>253</v>
      </c>
      <c r="F245" t="s">
        <v>254</v>
      </c>
      <c r="G245" t="s">
        <v>255</v>
      </c>
      <c r="H245" t="s">
        <v>256</v>
      </c>
      <c r="I245">
        <f>ROUND(4/100,9)</f>
        <v>0.04</v>
      </c>
      <c r="J245">
        <v>0</v>
      </c>
      <c r="K245">
        <f>ROUND(4/100,9)</f>
        <v>0.04</v>
      </c>
      <c r="O245">
        <f t="shared" si="187"/>
        <v>229.41</v>
      </c>
      <c r="P245">
        <f t="shared" si="188"/>
        <v>0</v>
      </c>
      <c r="Q245">
        <f t="shared" si="189"/>
        <v>0</v>
      </c>
      <c r="R245">
        <f t="shared" si="190"/>
        <v>0</v>
      </c>
      <c r="S245">
        <f t="shared" si="191"/>
        <v>229.41</v>
      </c>
      <c r="T245">
        <f t="shared" si="192"/>
        <v>0</v>
      </c>
      <c r="U245">
        <f t="shared" si="193"/>
        <v>0.51840000000000008</v>
      </c>
      <c r="V245">
        <f t="shared" si="194"/>
        <v>0</v>
      </c>
      <c r="W245">
        <f t="shared" si="195"/>
        <v>0</v>
      </c>
      <c r="X245">
        <f t="shared" si="196"/>
        <v>149.12</v>
      </c>
      <c r="Y245">
        <f t="shared" si="197"/>
        <v>91.76</v>
      </c>
      <c r="AA245">
        <v>203503229</v>
      </c>
      <c r="AB245">
        <f t="shared" si="198"/>
        <v>165.95</v>
      </c>
      <c r="AC245">
        <f t="shared" si="199"/>
        <v>0</v>
      </c>
      <c r="AD245">
        <f t="shared" si="200"/>
        <v>0</v>
      </c>
      <c r="AE245">
        <f t="shared" si="201"/>
        <v>0</v>
      </c>
      <c r="AF245">
        <f t="shared" si="202"/>
        <v>165.95</v>
      </c>
      <c r="AG245">
        <f t="shared" si="203"/>
        <v>0</v>
      </c>
      <c r="AH245">
        <f t="shared" si="204"/>
        <v>12.96</v>
      </c>
      <c r="AI245">
        <f t="shared" si="205"/>
        <v>0</v>
      </c>
      <c r="AJ245">
        <f t="shared" si="206"/>
        <v>0</v>
      </c>
      <c r="AK245">
        <v>165.95</v>
      </c>
      <c r="AL245">
        <v>0</v>
      </c>
      <c r="AM245">
        <v>0</v>
      </c>
      <c r="AN245">
        <v>0</v>
      </c>
      <c r="AO245">
        <v>165.95</v>
      </c>
      <c r="AP245">
        <v>0</v>
      </c>
      <c r="AQ245">
        <v>12.96</v>
      </c>
      <c r="AR245">
        <v>0</v>
      </c>
      <c r="AS245">
        <v>0</v>
      </c>
      <c r="AT245">
        <v>65</v>
      </c>
      <c r="AU245">
        <v>40</v>
      </c>
      <c r="AV245">
        <v>1</v>
      </c>
      <c r="AW245">
        <v>1</v>
      </c>
      <c r="AZ245">
        <v>1</v>
      </c>
      <c r="BA245">
        <v>34.56</v>
      </c>
      <c r="BB245">
        <v>1</v>
      </c>
      <c r="BC245">
        <v>1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4</v>
      </c>
      <c r="BJ245" t="s">
        <v>257</v>
      </c>
      <c r="BM245">
        <v>200001</v>
      </c>
      <c r="BN245">
        <v>0</v>
      </c>
      <c r="BO245" t="s">
        <v>3</v>
      </c>
      <c r="BP245">
        <v>0</v>
      </c>
      <c r="BQ245">
        <v>4</v>
      </c>
      <c r="BR245">
        <v>0</v>
      </c>
      <c r="BS245">
        <v>1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65</v>
      </c>
      <c r="CA245">
        <v>40</v>
      </c>
      <c r="CB245" t="s">
        <v>3</v>
      </c>
      <c r="CE245">
        <v>0</v>
      </c>
      <c r="CF245">
        <v>0</v>
      </c>
      <c r="CG245">
        <v>0</v>
      </c>
      <c r="CM245">
        <v>0</v>
      </c>
      <c r="CN245" t="s">
        <v>3</v>
      </c>
      <c r="CO245">
        <v>0</v>
      </c>
      <c r="CP245">
        <f t="shared" si="207"/>
        <v>229.41</v>
      </c>
      <c r="CQ245">
        <f t="shared" si="208"/>
        <v>0</v>
      </c>
      <c r="CR245">
        <f t="shared" si="209"/>
        <v>0</v>
      </c>
      <c r="CS245">
        <f t="shared" si="210"/>
        <v>0</v>
      </c>
      <c r="CT245">
        <f t="shared" si="211"/>
        <v>5735.232</v>
      </c>
      <c r="CU245">
        <f t="shared" si="212"/>
        <v>0</v>
      </c>
      <c r="CV245">
        <f t="shared" si="213"/>
        <v>12.96</v>
      </c>
      <c r="CW245">
        <f t="shared" si="214"/>
        <v>0</v>
      </c>
      <c r="CX245">
        <f t="shared" si="215"/>
        <v>0</v>
      </c>
      <c r="CY245">
        <f t="shared" si="216"/>
        <v>149.1165</v>
      </c>
      <c r="CZ245">
        <f t="shared" si="217"/>
        <v>91.763999999999996</v>
      </c>
      <c r="DC245" t="s">
        <v>3</v>
      </c>
      <c r="DD245" t="s">
        <v>3</v>
      </c>
      <c r="DE245" t="s">
        <v>3</v>
      </c>
      <c r="DF245" t="s">
        <v>3</v>
      </c>
      <c r="DG245" t="s">
        <v>3</v>
      </c>
      <c r="DH245" t="s">
        <v>3</v>
      </c>
      <c r="DI245" t="s">
        <v>3</v>
      </c>
      <c r="DJ245" t="s">
        <v>3</v>
      </c>
      <c r="DK245" t="s">
        <v>3</v>
      </c>
      <c r="DL245" t="s">
        <v>3</v>
      </c>
      <c r="DM245" t="s">
        <v>3</v>
      </c>
      <c r="DN245">
        <v>0</v>
      </c>
      <c r="DO245">
        <v>0</v>
      </c>
      <c r="DP245">
        <v>1</v>
      </c>
      <c r="DQ245">
        <v>1</v>
      </c>
      <c r="DU245">
        <v>1013</v>
      </c>
      <c r="DV245" t="s">
        <v>256</v>
      </c>
      <c r="DW245" t="s">
        <v>256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99545598</v>
      </c>
      <c r="EF245">
        <v>4</v>
      </c>
      <c r="EG245" t="s">
        <v>237</v>
      </c>
      <c r="EH245">
        <v>0</v>
      </c>
      <c r="EI245" t="s">
        <v>3</v>
      </c>
      <c r="EJ245">
        <v>4</v>
      </c>
      <c r="EK245">
        <v>200001</v>
      </c>
      <c r="EL245" t="s">
        <v>242</v>
      </c>
      <c r="EM245" t="s">
        <v>243</v>
      </c>
      <c r="EO245" t="s">
        <v>3</v>
      </c>
      <c r="EQ245">
        <v>131072</v>
      </c>
      <c r="ER245">
        <v>165.95</v>
      </c>
      <c r="ES245">
        <v>0</v>
      </c>
      <c r="ET245">
        <v>0</v>
      </c>
      <c r="EU245">
        <v>0</v>
      </c>
      <c r="EV245">
        <v>165.95</v>
      </c>
      <c r="EW245">
        <v>12.96</v>
      </c>
      <c r="EX245">
        <v>0</v>
      </c>
      <c r="EY245">
        <v>0</v>
      </c>
      <c r="FQ245">
        <v>0</v>
      </c>
      <c r="FR245">
        <f t="shared" si="218"/>
        <v>0</v>
      </c>
      <c r="FS245">
        <v>0</v>
      </c>
      <c r="FX245">
        <v>65</v>
      </c>
      <c r="FY245">
        <v>40</v>
      </c>
      <c r="GA245" t="s">
        <v>3</v>
      </c>
      <c r="GD245">
        <v>1</v>
      </c>
      <c r="GF245">
        <v>-500447206</v>
      </c>
      <c r="GG245">
        <v>2</v>
      </c>
      <c r="GH245">
        <v>1</v>
      </c>
      <c r="GI245">
        <v>2</v>
      </c>
      <c r="GJ245">
        <v>0</v>
      </c>
      <c r="GK245">
        <v>0</v>
      </c>
      <c r="GL245">
        <f t="shared" si="219"/>
        <v>0</v>
      </c>
      <c r="GM245">
        <f t="shared" si="220"/>
        <v>470.29</v>
      </c>
      <c r="GN245">
        <f t="shared" si="221"/>
        <v>0</v>
      </c>
      <c r="GO245">
        <f t="shared" si="222"/>
        <v>0</v>
      </c>
      <c r="GP245">
        <f t="shared" si="223"/>
        <v>470.29</v>
      </c>
      <c r="GR245">
        <v>0</v>
      </c>
      <c r="GS245">
        <v>3</v>
      </c>
      <c r="GT245">
        <v>0</v>
      </c>
      <c r="GU245" t="s">
        <v>3</v>
      </c>
      <c r="GV245">
        <f t="shared" si="224"/>
        <v>0</v>
      </c>
      <c r="GW245">
        <v>1</v>
      </c>
      <c r="GX245">
        <f t="shared" si="225"/>
        <v>0</v>
      </c>
      <c r="HA245">
        <v>0</v>
      </c>
      <c r="HB245">
        <v>0</v>
      </c>
      <c r="HC245">
        <f t="shared" si="226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IK245">
        <v>0</v>
      </c>
    </row>
    <row r="246" spans="1:245" x14ac:dyDescent="0.2">
      <c r="A246">
        <v>17</v>
      </c>
      <c r="B246">
        <v>1</v>
      </c>
      <c r="C246">
        <f>ROW(SmtRes!A204)</f>
        <v>204</v>
      </c>
      <c r="D246">
        <f>ROW(EtalonRes!A203)</f>
        <v>203</v>
      </c>
      <c r="E246" t="s">
        <v>258</v>
      </c>
      <c r="F246" t="s">
        <v>259</v>
      </c>
      <c r="G246" t="s">
        <v>260</v>
      </c>
      <c r="H246" t="s">
        <v>251</v>
      </c>
      <c r="I246">
        <v>15</v>
      </c>
      <c r="J246">
        <v>0</v>
      </c>
      <c r="K246">
        <v>15</v>
      </c>
      <c r="O246">
        <f t="shared" si="187"/>
        <v>10824.19</v>
      </c>
      <c r="P246">
        <f t="shared" si="188"/>
        <v>0</v>
      </c>
      <c r="Q246">
        <f t="shared" si="189"/>
        <v>0</v>
      </c>
      <c r="R246">
        <f t="shared" si="190"/>
        <v>0</v>
      </c>
      <c r="S246">
        <f t="shared" si="191"/>
        <v>10824.19</v>
      </c>
      <c r="T246">
        <f t="shared" si="192"/>
        <v>0</v>
      </c>
      <c r="U246">
        <f t="shared" si="193"/>
        <v>24.3</v>
      </c>
      <c r="V246">
        <f t="shared" si="194"/>
        <v>0</v>
      </c>
      <c r="W246">
        <f t="shared" si="195"/>
        <v>0</v>
      </c>
      <c r="X246">
        <f t="shared" si="196"/>
        <v>7035.72</v>
      </c>
      <c r="Y246">
        <f t="shared" si="197"/>
        <v>4329.68</v>
      </c>
      <c r="AA246">
        <v>203503229</v>
      </c>
      <c r="AB246">
        <f t="shared" si="198"/>
        <v>20.88</v>
      </c>
      <c r="AC246">
        <f t="shared" si="199"/>
        <v>0</v>
      </c>
      <c r="AD246">
        <f t="shared" si="200"/>
        <v>0</v>
      </c>
      <c r="AE246">
        <f t="shared" si="201"/>
        <v>0</v>
      </c>
      <c r="AF246">
        <f t="shared" si="202"/>
        <v>20.88</v>
      </c>
      <c r="AG246">
        <f t="shared" si="203"/>
        <v>0</v>
      </c>
      <c r="AH246">
        <f t="shared" si="204"/>
        <v>1.62</v>
      </c>
      <c r="AI246">
        <f t="shared" si="205"/>
        <v>0</v>
      </c>
      <c r="AJ246">
        <f t="shared" si="206"/>
        <v>0</v>
      </c>
      <c r="AK246">
        <v>20.88</v>
      </c>
      <c r="AL246">
        <v>0</v>
      </c>
      <c r="AM246">
        <v>0</v>
      </c>
      <c r="AN246">
        <v>0</v>
      </c>
      <c r="AO246">
        <v>20.88</v>
      </c>
      <c r="AP246">
        <v>0</v>
      </c>
      <c r="AQ246">
        <v>1.62</v>
      </c>
      <c r="AR246">
        <v>0</v>
      </c>
      <c r="AS246">
        <v>0</v>
      </c>
      <c r="AT246">
        <v>65</v>
      </c>
      <c r="AU246">
        <v>40</v>
      </c>
      <c r="AV246">
        <v>1</v>
      </c>
      <c r="AW246">
        <v>1</v>
      </c>
      <c r="AZ246">
        <v>1</v>
      </c>
      <c r="BA246">
        <v>34.56</v>
      </c>
      <c r="BB246">
        <v>1</v>
      </c>
      <c r="BC246">
        <v>1</v>
      </c>
      <c r="BD246" t="s">
        <v>3</v>
      </c>
      <c r="BE246" t="s">
        <v>3</v>
      </c>
      <c r="BF246" t="s">
        <v>3</v>
      </c>
      <c r="BG246" t="s">
        <v>3</v>
      </c>
      <c r="BH246">
        <v>0</v>
      </c>
      <c r="BI246">
        <v>4</v>
      </c>
      <c r="BJ246" t="s">
        <v>261</v>
      </c>
      <c r="BM246">
        <v>200001</v>
      </c>
      <c r="BN246">
        <v>0</v>
      </c>
      <c r="BO246" t="s">
        <v>3</v>
      </c>
      <c r="BP246">
        <v>0</v>
      </c>
      <c r="BQ246">
        <v>4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65</v>
      </c>
      <c r="CA246">
        <v>40</v>
      </c>
      <c r="CB246" t="s">
        <v>3</v>
      </c>
      <c r="CE246">
        <v>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207"/>
        <v>10824.19</v>
      </c>
      <c r="CQ246">
        <f t="shared" si="208"/>
        <v>0</v>
      </c>
      <c r="CR246">
        <f t="shared" si="209"/>
        <v>0</v>
      </c>
      <c r="CS246">
        <f t="shared" si="210"/>
        <v>0</v>
      </c>
      <c r="CT246">
        <f t="shared" si="211"/>
        <v>721.61279999999999</v>
      </c>
      <c r="CU246">
        <f t="shared" si="212"/>
        <v>0</v>
      </c>
      <c r="CV246">
        <f t="shared" si="213"/>
        <v>1.62</v>
      </c>
      <c r="CW246">
        <f t="shared" si="214"/>
        <v>0</v>
      </c>
      <c r="CX246">
        <f t="shared" si="215"/>
        <v>0</v>
      </c>
      <c r="CY246">
        <f t="shared" si="216"/>
        <v>7035.7235000000001</v>
      </c>
      <c r="CZ246">
        <f t="shared" si="217"/>
        <v>4329.6760000000004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251</v>
      </c>
      <c r="DW246" t="s">
        <v>251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99545598</v>
      </c>
      <c r="EF246">
        <v>4</v>
      </c>
      <c r="EG246" t="s">
        <v>237</v>
      </c>
      <c r="EH246">
        <v>0</v>
      </c>
      <c r="EI246" t="s">
        <v>3</v>
      </c>
      <c r="EJ246">
        <v>4</v>
      </c>
      <c r="EK246">
        <v>200001</v>
      </c>
      <c r="EL246" t="s">
        <v>242</v>
      </c>
      <c r="EM246" t="s">
        <v>243</v>
      </c>
      <c r="EO246" t="s">
        <v>3</v>
      </c>
      <c r="EQ246">
        <v>131072</v>
      </c>
      <c r="ER246">
        <v>20.88</v>
      </c>
      <c r="ES246">
        <v>0</v>
      </c>
      <c r="ET246">
        <v>0</v>
      </c>
      <c r="EU246">
        <v>0</v>
      </c>
      <c r="EV246">
        <v>20.88</v>
      </c>
      <c r="EW246">
        <v>1.62</v>
      </c>
      <c r="EX246">
        <v>0</v>
      </c>
      <c r="EY246">
        <v>0</v>
      </c>
      <c r="FQ246">
        <v>0</v>
      </c>
      <c r="FR246">
        <f t="shared" si="218"/>
        <v>0</v>
      </c>
      <c r="FS246">
        <v>0</v>
      </c>
      <c r="FX246">
        <v>65</v>
      </c>
      <c r="FY246">
        <v>40</v>
      </c>
      <c r="GA246" t="s">
        <v>3</v>
      </c>
      <c r="GD246">
        <v>1</v>
      </c>
      <c r="GF246">
        <v>1799636260</v>
      </c>
      <c r="GG246">
        <v>2</v>
      </c>
      <c r="GH246">
        <v>1</v>
      </c>
      <c r="GI246">
        <v>2</v>
      </c>
      <c r="GJ246">
        <v>0</v>
      </c>
      <c r="GK246">
        <v>0</v>
      </c>
      <c r="GL246">
        <f t="shared" si="219"/>
        <v>0</v>
      </c>
      <c r="GM246">
        <f t="shared" si="220"/>
        <v>22189.59</v>
      </c>
      <c r="GN246">
        <f t="shared" si="221"/>
        <v>0</v>
      </c>
      <c r="GO246">
        <f t="shared" si="222"/>
        <v>0</v>
      </c>
      <c r="GP246">
        <f t="shared" si="223"/>
        <v>22189.59</v>
      </c>
      <c r="GR246">
        <v>0</v>
      </c>
      <c r="GS246">
        <v>3</v>
      </c>
      <c r="GT246">
        <v>0</v>
      </c>
      <c r="GU246" t="s">
        <v>3</v>
      </c>
      <c r="GV246">
        <f t="shared" si="224"/>
        <v>0</v>
      </c>
      <c r="GW246">
        <v>1</v>
      </c>
      <c r="GX246">
        <f t="shared" si="225"/>
        <v>0</v>
      </c>
      <c r="HA246">
        <v>0</v>
      </c>
      <c r="HB246">
        <v>0</v>
      </c>
      <c r="HC246">
        <f t="shared" si="226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45" x14ac:dyDescent="0.2">
      <c r="A247">
        <v>17</v>
      </c>
      <c r="B247">
        <v>1</v>
      </c>
      <c r="C247">
        <f>ROW(SmtRes!A206)</f>
        <v>206</v>
      </c>
      <c r="D247">
        <f>ROW(EtalonRes!A205)</f>
        <v>205</v>
      </c>
      <c r="E247" t="s">
        <v>262</v>
      </c>
      <c r="F247" t="s">
        <v>263</v>
      </c>
      <c r="G247" t="s">
        <v>264</v>
      </c>
      <c r="H247" t="s">
        <v>265</v>
      </c>
      <c r="I247">
        <v>1</v>
      </c>
      <c r="J247">
        <v>0</v>
      </c>
      <c r="K247">
        <v>1</v>
      </c>
      <c r="O247">
        <f t="shared" si="187"/>
        <v>14474.42</v>
      </c>
      <c r="P247">
        <f t="shared" si="188"/>
        <v>0</v>
      </c>
      <c r="Q247">
        <f t="shared" si="189"/>
        <v>0</v>
      </c>
      <c r="R247">
        <f t="shared" si="190"/>
        <v>0</v>
      </c>
      <c r="S247">
        <f t="shared" si="191"/>
        <v>14474.42</v>
      </c>
      <c r="T247">
        <f t="shared" si="192"/>
        <v>0</v>
      </c>
      <c r="U247">
        <f t="shared" si="193"/>
        <v>36</v>
      </c>
      <c r="V247">
        <f t="shared" si="194"/>
        <v>0</v>
      </c>
      <c r="W247">
        <f t="shared" si="195"/>
        <v>0</v>
      </c>
      <c r="X247">
        <f t="shared" si="196"/>
        <v>9408.3700000000008</v>
      </c>
      <c r="Y247">
        <f t="shared" si="197"/>
        <v>5789.77</v>
      </c>
      <c r="AA247">
        <v>203503229</v>
      </c>
      <c r="AB247">
        <f t="shared" si="198"/>
        <v>418.82</v>
      </c>
      <c r="AC247">
        <f t="shared" si="199"/>
        <v>0</v>
      </c>
      <c r="AD247">
        <f t="shared" si="200"/>
        <v>0</v>
      </c>
      <c r="AE247">
        <f t="shared" si="201"/>
        <v>0</v>
      </c>
      <c r="AF247">
        <f t="shared" si="202"/>
        <v>418.82</v>
      </c>
      <c r="AG247">
        <f t="shared" si="203"/>
        <v>0</v>
      </c>
      <c r="AH247">
        <f t="shared" si="204"/>
        <v>36</v>
      </c>
      <c r="AI247">
        <f t="shared" si="205"/>
        <v>0</v>
      </c>
      <c r="AJ247">
        <f t="shared" si="206"/>
        <v>0</v>
      </c>
      <c r="AK247">
        <v>418.82</v>
      </c>
      <c r="AL247">
        <v>0</v>
      </c>
      <c r="AM247">
        <v>0</v>
      </c>
      <c r="AN247">
        <v>0</v>
      </c>
      <c r="AO247">
        <v>418.82</v>
      </c>
      <c r="AP247">
        <v>0</v>
      </c>
      <c r="AQ247">
        <v>36</v>
      </c>
      <c r="AR247">
        <v>0</v>
      </c>
      <c r="AS247">
        <v>0</v>
      </c>
      <c r="AT247">
        <v>65</v>
      </c>
      <c r="AU247">
        <v>40</v>
      </c>
      <c r="AV247">
        <v>1</v>
      </c>
      <c r="AW247">
        <v>1</v>
      </c>
      <c r="AZ247">
        <v>1</v>
      </c>
      <c r="BA247">
        <v>34.56</v>
      </c>
      <c r="BB247">
        <v>1</v>
      </c>
      <c r="BC247">
        <v>1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4</v>
      </c>
      <c r="BJ247" t="s">
        <v>266</v>
      </c>
      <c r="BM247">
        <v>200001</v>
      </c>
      <c r="BN247">
        <v>0</v>
      </c>
      <c r="BO247" t="s">
        <v>3</v>
      </c>
      <c r="BP247">
        <v>0</v>
      </c>
      <c r="BQ247">
        <v>4</v>
      </c>
      <c r="BR247">
        <v>0</v>
      </c>
      <c r="BS247">
        <v>1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65</v>
      </c>
      <c r="CA247">
        <v>40</v>
      </c>
      <c r="CB247" t="s">
        <v>3</v>
      </c>
      <c r="CE247">
        <v>0</v>
      </c>
      <c r="CF247">
        <v>0</v>
      </c>
      <c r="CG247">
        <v>0</v>
      </c>
      <c r="CM247">
        <v>0</v>
      </c>
      <c r="CN247" t="s">
        <v>3</v>
      </c>
      <c r="CO247">
        <v>0</v>
      </c>
      <c r="CP247">
        <f t="shared" si="207"/>
        <v>14474.42</v>
      </c>
      <c r="CQ247">
        <f t="shared" si="208"/>
        <v>0</v>
      </c>
      <c r="CR247">
        <f t="shared" si="209"/>
        <v>0</v>
      </c>
      <c r="CS247">
        <f t="shared" si="210"/>
        <v>0</v>
      </c>
      <c r="CT247">
        <f t="shared" si="211"/>
        <v>14474.4192</v>
      </c>
      <c r="CU247">
        <f t="shared" si="212"/>
        <v>0</v>
      </c>
      <c r="CV247">
        <f t="shared" si="213"/>
        <v>36</v>
      </c>
      <c r="CW247">
        <f t="shared" si="214"/>
        <v>0</v>
      </c>
      <c r="CX247">
        <f t="shared" si="215"/>
        <v>0</v>
      </c>
      <c r="CY247">
        <f t="shared" si="216"/>
        <v>9408.3729999999996</v>
      </c>
      <c r="CZ247">
        <f t="shared" si="217"/>
        <v>5789.768</v>
      </c>
      <c r="DC247" t="s">
        <v>3</v>
      </c>
      <c r="DD247" t="s">
        <v>3</v>
      </c>
      <c r="DE247" t="s">
        <v>3</v>
      </c>
      <c r="DF247" t="s">
        <v>3</v>
      </c>
      <c r="DG247" t="s">
        <v>3</v>
      </c>
      <c r="DH247" t="s">
        <v>3</v>
      </c>
      <c r="DI247" t="s">
        <v>3</v>
      </c>
      <c r="DJ247" t="s">
        <v>3</v>
      </c>
      <c r="DK247" t="s">
        <v>3</v>
      </c>
      <c r="DL247" t="s">
        <v>3</v>
      </c>
      <c r="DM247" t="s">
        <v>3</v>
      </c>
      <c r="DN247">
        <v>0</v>
      </c>
      <c r="DO247">
        <v>0</v>
      </c>
      <c r="DP247">
        <v>1</v>
      </c>
      <c r="DQ247">
        <v>1</v>
      </c>
      <c r="DU247">
        <v>3154213</v>
      </c>
      <c r="DV247" t="s">
        <v>265</v>
      </c>
      <c r="DW247" t="s">
        <v>265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99545598</v>
      </c>
      <c r="EF247">
        <v>4</v>
      </c>
      <c r="EG247" t="s">
        <v>237</v>
      </c>
      <c r="EH247">
        <v>0</v>
      </c>
      <c r="EI247" t="s">
        <v>3</v>
      </c>
      <c r="EJ247">
        <v>4</v>
      </c>
      <c r="EK247">
        <v>200001</v>
      </c>
      <c r="EL247" t="s">
        <v>242</v>
      </c>
      <c r="EM247" t="s">
        <v>243</v>
      </c>
      <c r="EO247" t="s">
        <v>3</v>
      </c>
      <c r="EQ247">
        <v>131072</v>
      </c>
      <c r="ER247">
        <v>418.82</v>
      </c>
      <c r="ES247">
        <v>0</v>
      </c>
      <c r="ET247">
        <v>0</v>
      </c>
      <c r="EU247">
        <v>0</v>
      </c>
      <c r="EV247">
        <v>418.82</v>
      </c>
      <c r="EW247">
        <v>36</v>
      </c>
      <c r="EX247">
        <v>0</v>
      </c>
      <c r="EY247">
        <v>0</v>
      </c>
      <c r="FQ247">
        <v>0</v>
      </c>
      <c r="FR247">
        <f t="shared" si="218"/>
        <v>0</v>
      </c>
      <c r="FS247">
        <v>0</v>
      </c>
      <c r="FX247">
        <v>65</v>
      </c>
      <c r="FY247">
        <v>40</v>
      </c>
      <c r="GA247" t="s">
        <v>3</v>
      </c>
      <c r="GD247">
        <v>1</v>
      </c>
      <c r="GF247">
        <v>1819907955</v>
      </c>
      <c r="GG247">
        <v>2</v>
      </c>
      <c r="GH247">
        <v>1</v>
      </c>
      <c r="GI247">
        <v>2</v>
      </c>
      <c r="GJ247">
        <v>0</v>
      </c>
      <c r="GK247">
        <v>0</v>
      </c>
      <c r="GL247">
        <f t="shared" si="219"/>
        <v>0</v>
      </c>
      <c r="GM247">
        <f t="shared" si="220"/>
        <v>29672.560000000001</v>
      </c>
      <c r="GN247">
        <f t="shared" si="221"/>
        <v>0</v>
      </c>
      <c r="GO247">
        <f t="shared" si="222"/>
        <v>0</v>
      </c>
      <c r="GP247">
        <f t="shared" si="223"/>
        <v>29672.560000000001</v>
      </c>
      <c r="GR247">
        <v>0</v>
      </c>
      <c r="GS247">
        <v>3</v>
      </c>
      <c r="GT247">
        <v>0</v>
      </c>
      <c r="GU247" t="s">
        <v>3</v>
      </c>
      <c r="GV247">
        <f t="shared" si="224"/>
        <v>0</v>
      </c>
      <c r="GW247">
        <v>1</v>
      </c>
      <c r="GX247">
        <f t="shared" si="225"/>
        <v>0</v>
      </c>
      <c r="HA247">
        <v>0</v>
      </c>
      <c r="HB247">
        <v>0</v>
      </c>
      <c r="HC247">
        <f t="shared" si="226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IK247">
        <v>0</v>
      </c>
    </row>
    <row r="248" spans="1:245" x14ac:dyDescent="0.2">
      <c r="A248">
        <v>17</v>
      </c>
      <c r="B248">
        <v>1</v>
      </c>
      <c r="C248">
        <f>ROW(SmtRes!A208)</f>
        <v>208</v>
      </c>
      <c r="D248">
        <f>ROW(EtalonRes!A207)</f>
        <v>207</v>
      </c>
      <c r="E248" t="s">
        <v>267</v>
      </c>
      <c r="F248" t="s">
        <v>268</v>
      </c>
      <c r="G248" t="s">
        <v>269</v>
      </c>
      <c r="H248" t="s">
        <v>270</v>
      </c>
      <c r="I248">
        <v>1</v>
      </c>
      <c r="J248">
        <v>0</v>
      </c>
      <c r="K248">
        <v>1</v>
      </c>
      <c r="O248">
        <f t="shared" si="187"/>
        <v>30348.17</v>
      </c>
      <c r="P248">
        <f t="shared" si="188"/>
        <v>0</v>
      </c>
      <c r="Q248">
        <f t="shared" si="189"/>
        <v>0</v>
      </c>
      <c r="R248">
        <f t="shared" si="190"/>
        <v>0</v>
      </c>
      <c r="S248">
        <f t="shared" si="191"/>
        <v>30348.17</v>
      </c>
      <c r="T248">
        <f t="shared" si="192"/>
        <v>0</v>
      </c>
      <c r="U248">
        <f t="shared" si="193"/>
        <v>59.94</v>
      </c>
      <c r="V248">
        <f t="shared" si="194"/>
        <v>0</v>
      </c>
      <c r="W248">
        <f t="shared" si="195"/>
        <v>0</v>
      </c>
      <c r="X248">
        <f t="shared" si="196"/>
        <v>19726.310000000001</v>
      </c>
      <c r="Y248">
        <f t="shared" si="197"/>
        <v>12139.27</v>
      </c>
      <c r="AA248">
        <v>203503229</v>
      </c>
      <c r="AB248">
        <f t="shared" si="198"/>
        <v>878.13</v>
      </c>
      <c r="AC248">
        <f t="shared" si="199"/>
        <v>0</v>
      </c>
      <c r="AD248">
        <f t="shared" si="200"/>
        <v>0</v>
      </c>
      <c r="AE248">
        <f t="shared" si="201"/>
        <v>0</v>
      </c>
      <c r="AF248">
        <f t="shared" si="202"/>
        <v>878.13</v>
      </c>
      <c r="AG248">
        <f t="shared" si="203"/>
        <v>0</v>
      </c>
      <c r="AH248">
        <f t="shared" si="204"/>
        <v>59.94</v>
      </c>
      <c r="AI248">
        <f t="shared" si="205"/>
        <v>0</v>
      </c>
      <c r="AJ248">
        <f t="shared" si="206"/>
        <v>0</v>
      </c>
      <c r="AK248">
        <v>878.13</v>
      </c>
      <c r="AL248">
        <v>0</v>
      </c>
      <c r="AM248">
        <v>0</v>
      </c>
      <c r="AN248">
        <v>0</v>
      </c>
      <c r="AO248">
        <v>878.13</v>
      </c>
      <c r="AP248">
        <v>0</v>
      </c>
      <c r="AQ248">
        <v>59.94</v>
      </c>
      <c r="AR248">
        <v>0</v>
      </c>
      <c r="AS248">
        <v>0</v>
      </c>
      <c r="AT248">
        <v>65</v>
      </c>
      <c r="AU248">
        <v>40</v>
      </c>
      <c r="AV248">
        <v>1</v>
      </c>
      <c r="AW248">
        <v>1</v>
      </c>
      <c r="AZ248">
        <v>1</v>
      </c>
      <c r="BA248">
        <v>34.56</v>
      </c>
      <c r="BB248">
        <v>1</v>
      </c>
      <c r="BC248">
        <v>1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4</v>
      </c>
      <c r="BJ248" t="s">
        <v>271</v>
      </c>
      <c r="BM248">
        <v>200001</v>
      </c>
      <c r="BN248">
        <v>0</v>
      </c>
      <c r="BO248" t="s">
        <v>3</v>
      </c>
      <c r="BP248">
        <v>0</v>
      </c>
      <c r="BQ248">
        <v>4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65</v>
      </c>
      <c r="CA248">
        <v>40</v>
      </c>
      <c r="CB248" t="s">
        <v>3</v>
      </c>
      <c r="CE248">
        <v>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207"/>
        <v>30348.17</v>
      </c>
      <c r="CQ248">
        <f t="shared" si="208"/>
        <v>0</v>
      </c>
      <c r="CR248">
        <f t="shared" si="209"/>
        <v>0</v>
      </c>
      <c r="CS248">
        <f t="shared" si="210"/>
        <v>0</v>
      </c>
      <c r="CT248">
        <f t="shared" si="211"/>
        <v>30348.1728</v>
      </c>
      <c r="CU248">
        <f t="shared" si="212"/>
        <v>0</v>
      </c>
      <c r="CV248">
        <f t="shared" si="213"/>
        <v>59.94</v>
      </c>
      <c r="CW248">
        <f t="shared" si="214"/>
        <v>0</v>
      </c>
      <c r="CX248">
        <f t="shared" si="215"/>
        <v>0</v>
      </c>
      <c r="CY248">
        <f t="shared" si="216"/>
        <v>19726.3105</v>
      </c>
      <c r="CZ248">
        <f t="shared" si="217"/>
        <v>12139.267999999998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0</v>
      </c>
      <c r="DO248">
        <v>0</v>
      </c>
      <c r="DP248">
        <v>1</v>
      </c>
      <c r="DQ248">
        <v>1</v>
      </c>
      <c r="DU248">
        <v>1013</v>
      </c>
      <c r="DV248" t="s">
        <v>270</v>
      </c>
      <c r="DW248" t="s">
        <v>270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99545598</v>
      </c>
      <c r="EF248">
        <v>4</v>
      </c>
      <c r="EG248" t="s">
        <v>237</v>
      </c>
      <c r="EH248">
        <v>0</v>
      </c>
      <c r="EI248" t="s">
        <v>3</v>
      </c>
      <c r="EJ248">
        <v>4</v>
      </c>
      <c r="EK248">
        <v>200001</v>
      </c>
      <c r="EL248" t="s">
        <v>242</v>
      </c>
      <c r="EM248" t="s">
        <v>243</v>
      </c>
      <c r="EO248" t="s">
        <v>3</v>
      </c>
      <c r="EQ248">
        <v>131072</v>
      </c>
      <c r="ER248">
        <v>878.13</v>
      </c>
      <c r="ES248">
        <v>0</v>
      </c>
      <c r="ET248">
        <v>0</v>
      </c>
      <c r="EU248">
        <v>0</v>
      </c>
      <c r="EV248">
        <v>878.13</v>
      </c>
      <c r="EW248">
        <v>59.94</v>
      </c>
      <c r="EX248">
        <v>0</v>
      </c>
      <c r="EY248">
        <v>0</v>
      </c>
      <c r="FQ248">
        <v>0</v>
      </c>
      <c r="FR248">
        <f t="shared" si="218"/>
        <v>0</v>
      </c>
      <c r="FS248">
        <v>0</v>
      </c>
      <c r="FX248">
        <v>65</v>
      </c>
      <c r="FY248">
        <v>40</v>
      </c>
      <c r="GA248" t="s">
        <v>3</v>
      </c>
      <c r="GD248">
        <v>1</v>
      </c>
      <c r="GF248">
        <v>248324217</v>
      </c>
      <c r="GG248">
        <v>2</v>
      </c>
      <c r="GH248">
        <v>1</v>
      </c>
      <c r="GI248">
        <v>2</v>
      </c>
      <c r="GJ248">
        <v>0</v>
      </c>
      <c r="GK248">
        <v>0</v>
      </c>
      <c r="GL248">
        <f t="shared" si="219"/>
        <v>0</v>
      </c>
      <c r="GM248">
        <f t="shared" si="220"/>
        <v>62213.75</v>
      </c>
      <c r="GN248">
        <f t="shared" si="221"/>
        <v>0</v>
      </c>
      <c r="GO248">
        <f t="shared" si="222"/>
        <v>0</v>
      </c>
      <c r="GP248">
        <f t="shared" si="223"/>
        <v>62213.75</v>
      </c>
      <c r="GR248">
        <v>0</v>
      </c>
      <c r="GS248">
        <v>3</v>
      </c>
      <c r="GT248">
        <v>0</v>
      </c>
      <c r="GU248" t="s">
        <v>3</v>
      </c>
      <c r="GV248">
        <f t="shared" si="224"/>
        <v>0</v>
      </c>
      <c r="GW248">
        <v>1</v>
      </c>
      <c r="GX248">
        <f t="shared" si="225"/>
        <v>0</v>
      </c>
      <c r="HA248">
        <v>0</v>
      </c>
      <c r="HB248">
        <v>0</v>
      </c>
      <c r="HC248">
        <f t="shared" si="226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45" x14ac:dyDescent="0.2">
      <c r="A249">
        <v>17</v>
      </c>
      <c r="B249">
        <v>1</v>
      </c>
      <c r="C249">
        <f>ROW(SmtRes!A211)</f>
        <v>211</v>
      </c>
      <c r="D249">
        <f>ROW(EtalonRes!A210)</f>
        <v>210</v>
      </c>
      <c r="E249" t="s">
        <v>272</v>
      </c>
      <c r="F249" t="s">
        <v>273</v>
      </c>
      <c r="G249" t="s">
        <v>274</v>
      </c>
      <c r="H249" t="s">
        <v>275</v>
      </c>
      <c r="I249">
        <v>2</v>
      </c>
      <c r="J249">
        <v>0</v>
      </c>
      <c r="K249">
        <v>2</v>
      </c>
      <c r="O249">
        <f t="shared" si="187"/>
        <v>4237.0600000000004</v>
      </c>
      <c r="P249">
        <f t="shared" si="188"/>
        <v>0</v>
      </c>
      <c r="Q249">
        <f t="shared" si="189"/>
        <v>0</v>
      </c>
      <c r="R249">
        <f t="shared" si="190"/>
        <v>0</v>
      </c>
      <c r="S249">
        <f t="shared" si="191"/>
        <v>4237.0600000000004</v>
      </c>
      <c r="T249">
        <f t="shared" si="192"/>
        <v>0</v>
      </c>
      <c r="U249">
        <f t="shared" si="193"/>
        <v>7.8</v>
      </c>
      <c r="V249">
        <f t="shared" si="194"/>
        <v>0</v>
      </c>
      <c r="W249">
        <f t="shared" si="195"/>
        <v>0</v>
      </c>
      <c r="X249">
        <f t="shared" si="196"/>
        <v>2754.09</v>
      </c>
      <c r="Y249">
        <f t="shared" si="197"/>
        <v>1694.82</v>
      </c>
      <c r="AA249">
        <v>203503229</v>
      </c>
      <c r="AB249">
        <f t="shared" si="198"/>
        <v>61.3</v>
      </c>
      <c r="AC249">
        <f t="shared" si="199"/>
        <v>0</v>
      </c>
      <c r="AD249">
        <f t="shared" si="200"/>
        <v>0</v>
      </c>
      <c r="AE249">
        <f t="shared" si="201"/>
        <v>0</v>
      </c>
      <c r="AF249">
        <f t="shared" si="202"/>
        <v>61.3</v>
      </c>
      <c r="AG249">
        <f t="shared" si="203"/>
        <v>0</v>
      </c>
      <c r="AH249">
        <f t="shared" si="204"/>
        <v>3.9</v>
      </c>
      <c r="AI249">
        <f t="shared" si="205"/>
        <v>0</v>
      </c>
      <c r="AJ249">
        <f t="shared" si="206"/>
        <v>0</v>
      </c>
      <c r="AK249">
        <v>61.3</v>
      </c>
      <c r="AL249">
        <v>0</v>
      </c>
      <c r="AM249">
        <v>0</v>
      </c>
      <c r="AN249">
        <v>0</v>
      </c>
      <c r="AO249">
        <v>61.3</v>
      </c>
      <c r="AP249">
        <v>0</v>
      </c>
      <c r="AQ249">
        <v>3.9</v>
      </c>
      <c r="AR249">
        <v>0</v>
      </c>
      <c r="AS249">
        <v>0</v>
      </c>
      <c r="AT249">
        <v>65</v>
      </c>
      <c r="AU249">
        <v>40</v>
      </c>
      <c r="AV249">
        <v>1</v>
      </c>
      <c r="AW249">
        <v>1</v>
      </c>
      <c r="AZ249">
        <v>1</v>
      </c>
      <c r="BA249">
        <v>34.56</v>
      </c>
      <c r="BB249">
        <v>1</v>
      </c>
      <c r="BC249">
        <v>1</v>
      </c>
      <c r="BD249" t="s">
        <v>3</v>
      </c>
      <c r="BE249" t="s">
        <v>3</v>
      </c>
      <c r="BF249" t="s">
        <v>3</v>
      </c>
      <c r="BG249" t="s">
        <v>3</v>
      </c>
      <c r="BH249">
        <v>0</v>
      </c>
      <c r="BI249">
        <v>4</v>
      </c>
      <c r="BJ249" t="s">
        <v>276</v>
      </c>
      <c r="BM249">
        <v>200001</v>
      </c>
      <c r="BN249">
        <v>0</v>
      </c>
      <c r="BO249" t="s">
        <v>3</v>
      </c>
      <c r="BP249">
        <v>0</v>
      </c>
      <c r="BQ249">
        <v>4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65</v>
      </c>
      <c r="CA249">
        <v>40</v>
      </c>
      <c r="CB249" t="s">
        <v>3</v>
      </c>
      <c r="CE249">
        <v>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207"/>
        <v>4237.0600000000004</v>
      </c>
      <c r="CQ249">
        <f t="shared" si="208"/>
        <v>0</v>
      </c>
      <c r="CR249">
        <f t="shared" si="209"/>
        <v>0</v>
      </c>
      <c r="CS249">
        <f t="shared" si="210"/>
        <v>0</v>
      </c>
      <c r="CT249">
        <f t="shared" si="211"/>
        <v>2118.5280000000002</v>
      </c>
      <c r="CU249">
        <f t="shared" si="212"/>
        <v>0</v>
      </c>
      <c r="CV249">
        <f t="shared" si="213"/>
        <v>3.9</v>
      </c>
      <c r="CW249">
        <f t="shared" si="214"/>
        <v>0</v>
      </c>
      <c r="CX249">
        <f t="shared" si="215"/>
        <v>0</v>
      </c>
      <c r="CY249">
        <f t="shared" si="216"/>
        <v>2754.0890000000004</v>
      </c>
      <c r="CZ249">
        <f t="shared" si="217"/>
        <v>1694.8240000000003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275</v>
      </c>
      <c r="DW249" t="s">
        <v>275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99545598</v>
      </c>
      <c r="EF249">
        <v>4</v>
      </c>
      <c r="EG249" t="s">
        <v>237</v>
      </c>
      <c r="EH249">
        <v>0</v>
      </c>
      <c r="EI249" t="s">
        <v>3</v>
      </c>
      <c r="EJ249">
        <v>4</v>
      </c>
      <c r="EK249">
        <v>200001</v>
      </c>
      <c r="EL249" t="s">
        <v>242</v>
      </c>
      <c r="EM249" t="s">
        <v>243</v>
      </c>
      <c r="EO249" t="s">
        <v>3</v>
      </c>
      <c r="EQ249">
        <v>131072</v>
      </c>
      <c r="ER249">
        <v>61.3</v>
      </c>
      <c r="ES249">
        <v>0</v>
      </c>
      <c r="ET249">
        <v>0</v>
      </c>
      <c r="EU249">
        <v>0</v>
      </c>
      <c r="EV249">
        <v>61.3</v>
      </c>
      <c r="EW249">
        <v>3.9</v>
      </c>
      <c r="EX249">
        <v>0</v>
      </c>
      <c r="EY249">
        <v>0</v>
      </c>
      <c r="FQ249">
        <v>0</v>
      </c>
      <c r="FR249">
        <f t="shared" si="218"/>
        <v>0</v>
      </c>
      <c r="FS249">
        <v>0</v>
      </c>
      <c r="FX249">
        <v>65</v>
      </c>
      <c r="FY249">
        <v>40</v>
      </c>
      <c r="GA249" t="s">
        <v>3</v>
      </c>
      <c r="GD249">
        <v>1</v>
      </c>
      <c r="GF249">
        <v>-716399130</v>
      </c>
      <c r="GG249">
        <v>2</v>
      </c>
      <c r="GH249">
        <v>1</v>
      </c>
      <c r="GI249">
        <v>2</v>
      </c>
      <c r="GJ249">
        <v>0</v>
      </c>
      <c r="GK249">
        <v>0</v>
      </c>
      <c r="GL249">
        <f t="shared" si="219"/>
        <v>0</v>
      </c>
      <c r="GM249">
        <f t="shared" si="220"/>
        <v>8685.9699999999993</v>
      </c>
      <c r="GN249">
        <f t="shared" si="221"/>
        <v>0</v>
      </c>
      <c r="GO249">
        <f t="shared" si="222"/>
        <v>0</v>
      </c>
      <c r="GP249">
        <f t="shared" si="223"/>
        <v>8685.9699999999993</v>
      </c>
      <c r="GR249">
        <v>0</v>
      </c>
      <c r="GS249">
        <v>3</v>
      </c>
      <c r="GT249">
        <v>0</v>
      </c>
      <c r="GU249" t="s">
        <v>3</v>
      </c>
      <c r="GV249">
        <f t="shared" si="224"/>
        <v>0</v>
      </c>
      <c r="GW249">
        <v>1</v>
      </c>
      <c r="GX249">
        <f t="shared" si="225"/>
        <v>0</v>
      </c>
      <c r="HA249">
        <v>0</v>
      </c>
      <c r="HB249">
        <v>0</v>
      </c>
      <c r="HC249">
        <f t="shared" si="226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IK249">
        <v>0</v>
      </c>
    </row>
    <row r="250" spans="1:245" x14ac:dyDescent="0.2">
      <c r="A250">
        <v>17</v>
      </c>
      <c r="B250">
        <v>1</v>
      </c>
      <c r="C250">
        <f>ROW(SmtRes!A212)</f>
        <v>212</v>
      </c>
      <c r="D250">
        <f>ROW(EtalonRes!A211)</f>
        <v>211</v>
      </c>
      <c r="E250" t="s">
        <v>277</v>
      </c>
      <c r="F250" t="s">
        <v>278</v>
      </c>
      <c r="G250" t="s">
        <v>279</v>
      </c>
      <c r="H250" t="s">
        <v>165</v>
      </c>
      <c r="I250">
        <v>2</v>
      </c>
      <c r="J250">
        <v>0</v>
      </c>
      <c r="K250">
        <v>2</v>
      </c>
      <c r="O250">
        <f t="shared" si="187"/>
        <v>5683.74</v>
      </c>
      <c r="P250">
        <f t="shared" si="188"/>
        <v>0</v>
      </c>
      <c r="Q250">
        <f t="shared" si="189"/>
        <v>0</v>
      </c>
      <c r="R250">
        <f t="shared" si="190"/>
        <v>0</v>
      </c>
      <c r="S250">
        <f t="shared" si="191"/>
        <v>5683.74</v>
      </c>
      <c r="T250">
        <f t="shared" si="192"/>
        <v>0</v>
      </c>
      <c r="U250">
        <f t="shared" si="193"/>
        <v>12.96</v>
      </c>
      <c r="V250">
        <f t="shared" si="194"/>
        <v>0</v>
      </c>
      <c r="W250">
        <f t="shared" si="195"/>
        <v>0</v>
      </c>
      <c r="X250">
        <f t="shared" si="196"/>
        <v>3694.43</v>
      </c>
      <c r="Y250">
        <f t="shared" si="197"/>
        <v>2273.5</v>
      </c>
      <c r="AA250">
        <v>203503229</v>
      </c>
      <c r="AB250">
        <f t="shared" si="198"/>
        <v>82.23</v>
      </c>
      <c r="AC250">
        <f t="shared" si="199"/>
        <v>0</v>
      </c>
      <c r="AD250">
        <f t="shared" si="200"/>
        <v>0</v>
      </c>
      <c r="AE250">
        <f t="shared" si="201"/>
        <v>0</v>
      </c>
      <c r="AF250">
        <f t="shared" si="202"/>
        <v>82.23</v>
      </c>
      <c r="AG250">
        <f t="shared" si="203"/>
        <v>0</v>
      </c>
      <c r="AH250">
        <f t="shared" si="204"/>
        <v>6.48</v>
      </c>
      <c r="AI250">
        <f t="shared" si="205"/>
        <v>0</v>
      </c>
      <c r="AJ250">
        <f t="shared" si="206"/>
        <v>0</v>
      </c>
      <c r="AK250">
        <v>82.23</v>
      </c>
      <c r="AL250">
        <v>0</v>
      </c>
      <c r="AM250">
        <v>0</v>
      </c>
      <c r="AN250">
        <v>0</v>
      </c>
      <c r="AO250">
        <v>82.23</v>
      </c>
      <c r="AP250">
        <v>0</v>
      </c>
      <c r="AQ250">
        <v>6.48</v>
      </c>
      <c r="AR250">
        <v>0</v>
      </c>
      <c r="AS250">
        <v>0</v>
      </c>
      <c r="AT250">
        <v>65</v>
      </c>
      <c r="AU250">
        <v>40</v>
      </c>
      <c r="AV250">
        <v>1</v>
      </c>
      <c r="AW250">
        <v>1</v>
      </c>
      <c r="AZ250">
        <v>1</v>
      </c>
      <c r="BA250">
        <v>34.56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4</v>
      </c>
      <c r="BJ250" t="s">
        <v>280</v>
      </c>
      <c r="BM250">
        <v>200001</v>
      </c>
      <c r="BN250">
        <v>0</v>
      </c>
      <c r="BO250" t="s">
        <v>3</v>
      </c>
      <c r="BP250">
        <v>0</v>
      </c>
      <c r="BQ250">
        <v>4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65</v>
      </c>
      <c r="CA250">
        <v>40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207"/>
        <v>5683.74</v>
      </c>
      <c r="CQ250">
        <f t="shared" si="208"/>
        <v>0</v>
      </c>
      <c r="CR250">
        <f t="shared" si="209"/>
        <v>0</v>
      </c>
      <c r="CS250">
        <f t="shared" si="210"/>
        <v>0</v>
      </c>
      <c r="CT250">
        <f t="shared" si="211"/>
        <v>2841.8688000000002</v>
      </c>
      <c r="CU250">
        <f t="shared" si="212"/>
        <v>0</v>
      </c>
      <c r="CV250">
        <f t="shared" si="213"/>
        <v>6.48</v>
      </c>
      <c r="CW250">
        <f t="shared" si="214"/>
        <v>0</v>
      </c>
      <c r="CX250">
        <f t="shared" si="215"/>
        <v>0</v>
      </c>
      <c r="CY250">
        <f t="shared" si="216"/>
        <v>3694.4309999999996</v>
      </c>
      <c r="CZ250">
        <f t="shared" si="217"/>
        <v>2273.4959999999996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165</v>
      </c>
      <c r="DW250" t="s">
        <v>165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99545598</v>
      </c>
      <c r="EF250">
        <v>4</v>
      </c>
      <c r="EG250" t="s">
        <v>237</v>
      </c>
      <c r="EH250">
        <v>0</v>
      </c>
      <c r="EI250" t="s">
        <v>3</v>
      </c>
      <c r="EJ250">
        <v>4</v>
      </c>
      <c r="EK250">
        <v>200001</v>
      </c>
      <c r="EL250" t="s">
        <v>242</v>
      </c>
      <c r="EM250" t="s">
        <v>243</v>
      </c>
      <c r="EO250" t="s">
        <v>3</v>
      </c>
      <c r="EQ250">
        <v>131072</v>
      </c>
      <c r="ER250">
        <v>82.23</v>
      </c>
      <c r="ES250">
        <v>0</v>
      </c>
      <c r="ET250">
        <v>0</v>
      </c>
      <c r="EU250">
        <v>0</v>
      </c>
      <c r="EV250">
        <v>82.23</v>
      </c>
      <c r="EW250">
        <v>6.48</v>
      </c>
      <c r="EX250">
        <v>0</v>
      </c>
      <c r="EY250">
        <v>0</v>
      </c>
      <c r="FQ250">
        <v>0</v>
      </c>
      <c r="FR250">
        <f t="shared" si="218"/>
        <v>0</v>
      </c>
      <c r="FS250">
        <v>0</v>
      </c>
      <c r="FX250">
        <v>65</v>
      </c>
      <c r="FY250">
        <v>40</v>
      </c>
      <c r="GA250" t="s">
        <v>3</v>
      </c>
      <c r="GD250">
        <v>1</v>
      </c>
      <c r="GF250">
        <v>-619052100</v>
      </c>
      <c r="GG250">
        <v>2</v>
      </c>
      <c r="GH250">
        <v>1</v>
      </c>
      <c r="GI250">
        <v>2</v>
      </c>
      <c r="GJ250">
        <v>0</v>
      </c>
      <c r="GK250">
        <v>0</v>
      </c>
      <c r="GL250">
        <f t="shared" si="219"/>
        <v>0</v>
      </c>
      <c r="GM250">
        <f t="shared" si="220"/>
        <v>11651.67</v>
      </c>
      <c r="GN250">
        <f t="shared" si="221"/>
        <v>0</v>
      </c>
      <c r="GO250">
        <f t="shared" si="222"/>
        <v>0</v>
      </c>
      <c r="GP250">
        <f t="shared" si="223"/>
        <v>11651.67</v>
      </c>
      <c r="GR250">
        <v>0</v>
      </c>
      <c r="GS250">
        <v>3</v>
      </c>
      <c r="GT250">
        <v>0</v>
      </c>
      <c r="GU250" t="s">
        <v>3</v>
      </c>
      <c r="GV250">
        <f t="shared" si="224"/>
        <v>0</v>
      </c>
      <c r="GW250">
        <v>1</v>
      </c>
      <c r="GX250">
        <f t="shared" si="225"/>
        <v>0</v>
      </c>
      <c r="HA250">
        <v>0</v>
      </c>
      <c r="HB250">
        <v>0</v>
      </c>
      <c r="HC250">
        <f t="shared" si="226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45" x14ac:dyDescent="0.2">
      <c r="A251">
        <v>17</v>
      </c>
      <c r="B251">
        <v>1</v>
      </c>
      <c r="C251">
        <f>ROW(SmtRes!A214)</f>
        <v>214</v>
      </c>
      <c r="D251">
        <f>ROW(EtalonRes!A213)</f>
        <v>213</v>
      </c>
      <c r="E251" t="s">
        <v>281</v>
      </c>
      <c r="F251" t="s">
        <v>282</v>
      </c>
      <c r="G251" t="s">
        <v>283</v>
      </c>
      <c r="H251" t="s">
        <v>165</v>
      </c>
      <c r="I251">
        <v>4</v>
      </c>
      <c r="J251">
        <v>0</v>
      </c>
      <c r="K251">
        <v>4</v>
      </c>
      <c r="O251">
        <f t="shared" si="187"/>
        <v>3765.66</v>
      </c>
      <c r="P251">
        <f t="shared" si="188"/>
        <v>0</v>
      </c>
      <c r="Q251">
        <f t="shared" si="189"/>
        <v>0</v>
      </c>
      <c r="R251">
        <f t="shared" si="190"/>
        <v>0</v>
      </c>
      <c r="S251">
        <f t="shared" si="191"/>
        <v>3765.66</v>
      </c>
      <c r="T251">
        <f t="shared" si="192"/>
        <v>0</v>
      </c>
      <c r="U251">
        <f t="shared" si="193"/>
        <v>8.64</v>
      </c>
      <c r="V251">
        <f t="shared" si="194"/>
        <v>0</v>
      </c>
      <c r="W251">
        <f t="shared" si="195"/>
        <v>0</v>
      </c>
      <c r="X251">
        <f t="shared" si="196"/>
        <v>2447.6799999999998</v>
      </c>
      <c r="Y251">
        <f t="shared" si="197"/>
        <v>1506.26</v>
      </c>
      <c r="AA251">
        <v>203503229</v>
      </c>
      <c r="AB251">
        <f t="shared" si="198"/>
        <v>27.24</v>
      </c>
      <c r="AC251">
        <f t="shared" si="199"/>
        <v>0</v>
      </c>
      <c r="AD251">
        <f t="shared" si="200"/>
        <v>0</v>
      </c>
      <c r="AE251">
        <f t="shared" si="201"/>
        <v>0</v>
      </c>
      <c r="AF251">
        <f t="shared" si="202"/>
        <v>27.24</v>
      </c>
      <c r="AG251">
        <f t="shared" si="203"/>
        <v>0</v>
      </c>
      <c r="AH251">
        <f t="shared" si="204"/>
        <v>2.16</v>
      </c>
      <c r="AI251">
        <f t="shared" si="205"/>
        <v>0</v>
      </c>
      <c r="AJ251">
        <f t="shared" si="206"/>
        <v>0</v>
      </c>
      <c r="AK251">
        <v>27.24</v>
      </c>
      <c r="AL251">
        <v>0</v>
      </c>
      <c r="AM251">
        <v>0</v>
      </c>
      <c r="AN251">
        <v>0</v>
      </c>
      <c r="AO251">
        <v>27.24</v>
      </c>
      <c r="AP251">
        <v>0</v>
      </c>
      <c r="AQ251">
        <v>2.16</v>
      </c>
      <c r="AR251">
        <v>0</v>
      </c>
      <c r="AS251">
        <v>0</v>
      </c>
      <c r="AT251">
        <v>65</v>
      </c>
      <c r="AU251">
        <v>40</v>
      </c>
      <c r="AV251">
        <v>1</v>
      </c>
      <c r="AW251">
        <v>1</v>
      </c>
      <c r="AZ251">
        <v>1</v>
      </c>
      <c r="BA251">
        <v>34.56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4</v>
      </c>
      <c r="BJ251" t="s">
        <v>284</v>
      </c>
      <c r="BM251">
        <v>200001</v>
      </c>
      <c r="BN251">
        <v>0</v>
      </c>
      <c r="BO251" t="s">
        <v>3</v>
      </c>
      <c r="BP251">
        <v>0</v>
      </c>
      <c r="BQ251">
        <v>4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65</v>
      </c>
      <c r="CA251">
        <v>40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207"/>
        <v>3765.66</v>
      </c>
      <c r="CQ251">
        <f t="shared" si="208"/>
        <v>0</v>
      </c>
      <c r="CR251">
        <f t="shared" si="209"/>
        <v>0</v>
      </c>
      <c r="CS251">
        <f t="shared" si="210"/>
        <v>0</v>
      </c>
      <c r="CT251">
        <f t="shared" si="211"/>
        <v>941.4144</v>
      </c>
      <c r="CU251">
        <f t="shared" si="212"/>
        <v>0</v>
      </c>
      <c r="CV251">
        <f t="shared" si="213"/>
        <v>2.16</v>
      </c>
      <c r="CW251">
        <f t="shared" si="214"/>
        <v>0</v>
      </c>
      <c r="CX251">
        <f t="shared" si="215"/>
        <v>0</v>
      </c>
      <c r="CY251">
        <f t="shared" si="216"/>
        <v>2447.6790000000001</v>
      </c>
      <c r="CZ251">
        <f t="shared" si="217"/>
        <v>1506.2639999999999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165</v>
      </c>
      <c r="DW251" t="s">
        <v>165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99545598</v>
      </c>
      <c r="EF251">
        <v>4</v>
      </c>
      <c r="EG251" t="s">
        <v>237</v>
      </c>
      <c r="EH251">
        <v>0</v>
      </c>
      <c r="EI251" t="s">
        <v>3</v>
      </c>
      <c r="EJ251">
        <v>4</v>
      </c>
      <c r="EK251">
        <v>200001</v>
      </c>
      <c r="EL251" t="s">
        <v>242</v>
      </c>
      <c r="EM251" t="s">
        <v>243</v>
      </c>
      <c r="EO251" t="s">
        <v>3</v>
      </c>
      <c r="EQ251">
        <v>131072</v>
      </c>
      <c r="ER251">
        <v>27.24</v>
      </c>
      <c r="ES251">
        <v>0</v>
      </c>
      <c r="ET251">
        <v>0</v>
      </c>
      <c r="EU251">
        <v>0</v>
      </c>
      <c r="EV251">
        <v>27.24</v>
      </c>
      <c r="EW251">
        <v>2.16</v>
      </c>
      <c r="EX251">
        <v>0</v>
      </c>
      <c r="EY251">
        <v>0</v>
      </c>
      <c r="FQ251">
        <v>0</v>
      </c>
      <c r="FR251">
        <f t="shared" si="218"/>
        <v>0</v>
      </c>
      <c r="FS251">
        <v>0</v>
      </c>
      <c r="FX251">
        <v>65</v>
      </c>
      <c r="FY251">
        <v>40</v>
      </c>
      <c r="GA251" t="s">
        <v>3</v>
      </c>
      <c r="GD251">
        <v>1</v>
      </c>
      <c r="GF251">
        <v>1058392840</v>
      </c>
      <c r="GG251">
        <v>2</v>
      </c>
      <c r="GH251">
        <v>1</v>
      </c>
      <c r="GI251">
        <v>2</v>
      </c>
      <c r="GJ251">
        <v>0</v>
      </c>
      <c r="GK251">
        <v>0</v>
      </c>
      <c r="GL251">
        <f t="shared" si="219"/>
        <v>0</v>
      </c>
      <c r="GM251">
        <f t="shared" si="220"/>
        <v>7719.6</v>
      </c>
      <c r="GN251">
        <f t="shared" si="221"/>
        <v>0</v>
      </c>
      <c r="GO251">
        <f t="shared" si="222"/>
        <v>0</v>
      </c>
      <c r="GP251">
        <f t="shared" si="223"/>
        <v>7719.6</v>
      </c>
      <c r="GR251">
        <v>0</v>
      </c>
      <c r="GS251">
        <v>3</v>
      </c>
      <c r="GT251">
        <v>0</v>
      </c>
      <c r="GU251" t="s">
        <v>3</v>
      </c>
      <c r="GV251">
        <f t="shared" si="224"/>
        <v>0</v>
      </c>
      <c r="GW251">
        <v>1</v>
      </c>
      <c r="GX251">
        <f t="shared" si="225"/>
        <v>0</v>
      </c>
      <c r="HA251">
        <v>0</v>
      </c>
      <c r="HB251">
        <v>0</v>
      </c>
      <c r="HC251">
        <f t="shared" si="226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IK251">
        <v>0</v>
      </c>
    </row>
    <row r="252" spans="1:245" x14ac:dyDescent="0.2">
      <c r="A252">
        <v>17</v>
      </c>
      <c r="B252">
        <v>1</v>
      </c>
      <c r="C252">
        <f>ROW(SmtRes!A218)</f>
        <v>218</v>
      </c>
      <c r="D252">
        <f>ROW(EtalonRes!A217)</f>
        <v>217</v>
      </c>
      <c r="E252" t="s">
        <v>285</v>
      </c>
      <c r="F252" t="s">
        <v>286</v>
      </c>
      <c r="G252" t="s">
        <v>287</v>
      </c>
      <c r="H252" t="s">
        <v>288</v>
      </c>
      <c r="I252">
        <v>0</v>
      </c>
      <c r="J252">
        <v>0</v>
      </c>
      <c r="K252">
        <v>0</v>
      </c>
      <c r="O252">
        <f t="shared" si="187"/>
        <v>0</v>
      </c>
      <c r="P252">
        <f t="shared" si="188"/>
        <v>0</v>
      </c>
      <c r="Q252">
        <f t="shared" si="189"/>
        <v>0</v>
      </c>
      <c r="R252">
        <f t="shared" si="190"/>
        <v>0</v>
      </c>
      <c r="S252">
        <f t="shared" si="191"/>
        <v>0</v>
      </c>
      <c r="T252">
        <f t="shared" si="192"/>
        <v>0</v>
      </c>
      <c r="U252">
        <f t="shared" si="193"/>
        <v>0</v>
      </c>
      <c r="V252">
        <f t="shared" si="194"/>
        <v>0</v>
      </c>
      <c r="W252">
        <f t="shared" si="195"/>
        <v>0</v>
      </c>
      <c r="X252">
        <f t="shared" si="196"/>
        <v>0</v>
      </c>
      <c r="Y252">
        <f t="shared" si="197"/>
        <v>0</v>
      </c>
      <c r="AA252">
        <v>203503229</v>
      </c>
      <c r="AB252">
        <f t="shared" si="198"/>
        <v>1257.83</v>
      </c>
      <c r="AC252">
        <f t="shared" si="199"/>
        <v>0</v>
      </c>
      <c r="AD252">
        <f t="shared" si="200"/>
        <v>0</v>
      </c>
      <c r="AE252">
        <f t="shared" si="201"/>
        <v>0</v>
      </c>
      <c r="AF252">
        <f t="shared" si="202"/>
        <v>1257.83</v>
      </c>
      <c r="AG252">
        <f t="shared" si="203"/>
        <v>0</v>
      </c>
      <c r="AH252">
        <f t="shared" si="204"/>
        <v>85</v>
      </c>
      <c r="AI252">
        <f t="shared" si="205"/>
        <v>0</v>
      </c>
      <c r="AJ252">
        <f t="shared" si="206"/>
        <v>0</v>
      </c>
      <c r="AK252">
        <v>1257.83</v>
      </c>
      <c r="AL252">
        <v>0</v>
      </c>
      <c r="AM252">
        <v>0</v>
      </c>
      <c r="AN252">
        <v>0</v>
      </c>
      <c r="AO252">
        <v>1257.83</v>
      </c>
      <c r="AP252">
        <v>0</v>
      </c>
      <c r="AQ252">
        <v>85</v>
      </c>
      <c r="AR252">
        <v>0</v>
      </c>
      <c r="AS252">
        <v>0</v>
      </c>
      <c r="AT252">
        <v>65</v>
      </c>
      <c r="AU252">
        <v>40</v>
      </c>
      <c r="AV252">
        <v>1</v>
      </c>
      <c r="AW252">
        <v>1</v>
      </c>
      <c r="AZ252">
        <v>1</v>
      </c>
      <c r="BA252">
        <v>34.56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4</v>
      </c>
      <c r="BJ252" t="s">
        <v>289</v>
      </c>
      <c r="BM252">
        <v>200001</v>
      </c>
      <c r="BN252">
        <v>0</v>
      </c>
      <c r="BO252" t="s">
        <v>3</v>
      </c>
      <c r="BP252">
        <v>0</v>
      </c>
      <c r="BQ252">
        <v>4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65</v>
      </c>
      <c r="CA252">
        <v>40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07"/>
        <v>0</v>
      </c>
      <c r="CQ252">
        <f t="shared" si="208"/>
        <v>0</v>
      </c>
      <c r="CR252">
        <f t="shared" si="209"/>
        <v>0</v>
      </c>
      <c r="CS252">
        <f t="shared" si="210"/>
        <v>0</v>
      </c>
      <c r="CT252">
        <f t="shared" si="211"/>
        <v>43470.604800000001</v>
      </c>
      <c r="CU252">
        <f t="shared" si="212"/>
        <v>0</v>
      </c>
      <c r="CV252">
        <f t="shared" si="213"/>
        <v>85</v>
      </c>
      <c r="CW252">
        <f t="shared" si="214"/>
        <v>0</v>
      </c>
      <c r="CX252">
        <f t="shared" si="215"/>
        <v>0</v>
      </c>
      <c r="CY252">
        <f t="shared" si="216"/>
        <v>0</v>
      </c>
      <c r="CZ252">
        <f t="shared" si="217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288</v>
      </c>
      <c r="DW252" t="s">
        <v>288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99545598</v>
      </c>
      <c r="EF252">
        <v>4</v>
      </c>
      <c r="EG252" t="s">
        <v>237</v>
      </c>
      <c r="EH252">
        <v>0</v>
      </c>
      <c r="EI252" t="s">
        <v>3</v>
      </c>
      <c r="EJ252">
        <v>4</v>
      </c>
      <c r="EK252">
        <v>200001</v>
      </c>
      <c r="EL252" t="s">
        <v>242</v>
      </c>
      <c r="EM252" t="s">
        <v>243</v>
      </c>
      <c r="EO252" t="s">
        <v>3</v>
      </c>
      <c r="EQ252">
        <v>131072</v>
      </c>
      <c r="ER252">
        <v>1257.83</v>
      </c>
      <c r="ES252">
        <v>0</v>
      </c>
      <c r="ET252">
        <v>0</v>
      </c>
      <c r="EU252">
        <v>0</v>
      </c>
      <c r="EV252">
        <v>1257.83</v>
      </c>
      <c r="EW252">
        <v>85</v>
      </c>
      <c r="EX252">
        <v>0</v>
      </c>
      <c r="EY252">
        <v>0</v>
      </c>
      <c r="FQ252">
        <v>0</v>
      </c>
      <c r="FR252">
        <f t="shared" si="218"/>
        <v>0</v>
      </c>
      <c r="FS252">
        <v>0</v>
      </c>
      <c r="FX252">
        <v>65</v>
      </c>
      <c r="FY252">
        <v>40</v>
      </c>
      <c r="GA252" t="s">
        <v>3</v>
      </c>
      <c r="GD252">
        <v>1</v>
      </c>
      <c r="GF252">
        <v>-899583535</v>
      </c>
      <c r="GG252">
        <v>2</v>
      </c>
      <c r="GH252">
        <v>1</v>
      </c>
      <c r="GI252">
        <v>2</v>
      </c>
      <c r="GJ252">
        <v>0</v>
      </c>
      <c r="GK252">
        <v>0</v>
      </c>
      <c r="GL252">
        <f t="shared" si="219"/>
        <v>0</v>
      </c>
      <c r="GM252">
        <f t="shared" si="220"/>
        <v>0</v>
      </c>
      <c r="GN252">
        <f t="shared" si="221"/>
        <v>0</v>
      </c>
      <c r="GO252">
        <f t="shared" si="222"/>
        <v>0</v>
      </c>
      <c r="GP252">
        <f t="shared" si="223"/>
        <v>0</v>
      </c>
      <c r="GR252">
        <v>0</v>
      </c>
      <c r="GS252">
        <v>3</v>
      </c>
      <c r="GT252">
        <v>0</v>
      </c>
      <c r="GU252" t="s">
        <v>3</v>
      </c>
      <c r="GV252">
        <f t="shared" si="224"/>
        <v>0</v>
      </c>
      <c r="GW252">
        <v>1</v>
      </c>
      <c r="GX252">
        <f t="shared" si="225"/>
        <v>0</v>
      </c>
      <c r="HA252">
        <v>0</v>
      </c>
      <c r="HB252">
        <v>0</v>
      </c>
      <c r="HC252">
        <f t="shared" si="226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4" spans="1:245" x14ac:dyDescent="0.2">
      <c r="A254" s="2">
        <v>51</v>
      </c>
      <c r="B254" s="2">
        <f>B238</f>
        <v>1</v>
      </c>
      <c r="C254" s="2">
        <f>A238</f>
        <v>4</v>
      </c>
      <c r="D254" s="2">
        <f>ROW(A238)</f>
        <v>238</v>
      </c>
      <c r="E254" s="2"/>
      <c r="F254" s="2" t="str">
        <f>IF(F238&lt;&gt;"",F238,"")</f>
        <v>Новый раздел</v>
      </c>
      <c r="G254" s="2" t="str">
        <f>IF(G238&lt;&gt;"",G238,"")</f>
        <v>Пусконаладочные работы</v>
      </c>
      <c r="H254" s="2">
        <v>0</v>
      </c>
      <c r="I254" s="2"/>
      <c r="J254" s="2"/>
      <c r="K254" s="2"/>
      <c r="L254" s="2"/>
      <c r="M254" s="2"/>
      <c r="N254" s="2"/>
      <c r="O254" s="2">
        <f t="shared" ref="O254:T254" si="227">ROUND(AB254,2)</f>
        <v>118340.98</v>
      </c>
      <c r="P254" s="2">
        <f t="shared" si="227"/>
        <v>0</v>
      </c>
      <c r="Q254" s="2">
        <f t="shared" si="227"/>
        <v>0</v>
      </c>
      <c r="R254" s="2">
        <f t="shared" si="227"/>
        <v>0</v>
      </c>
      <c r="S254" s="2">
        <f t="shared" si="227"/>
        <v>118340.98</v>
      </c>
      <c r="T254" s="2">
        <f t="shared" si="227"/>
        <v>0</v>
      </c>
      <c r="U254" s="2">
        <f>AH254</f>
        <v>269.76839999999999</v>
      </c>
      <c r="V254" s="2">
        <f>AI254</f>
        <v>0</v>
      </c>
      <c r="W254" s="2">
        <f>ROUND(AJ254,2)</f>
        <v>0</v>
      </c>
      <c r="X254" s="2">
        <f>ROUND(AK254,2)</f>
        <v>76921.64</v>
      </c>
      <c r="Y254" s="2">
        <f>ROUND(AL254,2)</f>
        <v>47336.4</v>
      </c>
      <c r="Z254" s="2"/>
      <c r="AA254" s="2"/>
      <c r="AB254" s="2">
        <f>ROUND(SUMIF(AA242:AA252,"=203503229",O242:O252),2)</f>
        <v>118340.98</v>
      </c>
      <c r="AC254" s="2">
        <f>ROUND(SUMIF(AA242:AA252,"=203503229",P242:P252),2)</f>
        <v>0</v>
      </c>
      <c r="AD254" s="2">
        <f>ROUND(SUMIF(AA242:AA252,"=203503229",Q242:Q252),2)</f>
        <v>0</v>
      </c>
      <c r="AE254" s="2">
        <f>ROUND(SUMIF(AA242:AA252,"=203503229",R242:R252),2)</f>
        <v>0</v>
      </c>
      <c r="AF254" s="2">
        <f>ROUND(SUMIF(AA242:AA252,"=203503229",S242:S252),2)</f>
        <v>118340.98</v>
      </c>
      <c r="AG254" s="2">
        <f>ROUND(SUMIF(AA242:AA252,"=203503229",T242:T252),2)</f>
        <v>0</v>
      </c>
      <c r="AH254" s="2">
        <f>SUMIF(AA242:AA252,"=203503229",U242:U252)</f>
        <v>269.76839999999999</v>
      </c>
      <c r="AI254" s="2">
        <f>SUMIF(AA242:AA252,"=203503229",V242:V252)</f>
        <v>0</v>
      </c>
      <c r="AJ254" s="2">
        <f>ROUND(SUMIF(AA242:AA252,"=203503229",W242:W252),2)</f>
        <v>0</v>
      </c>
      <c r="AK254" s="2">
        <f>ROUND(SUMIF(AA242:AA252,"=203503229",X242:X252),2)</f>
        <v>76921.64</v>
      </c>
      <c r="AL254" s="2">
        <f>ROUND(SUMIF(AA242:AA252,"=203503229",Y242:Y252),2)</f>
        <v>47336.4</v>
      </c>
      <c r="AM254" s="2"/>
      <c r="AN254" s="2"/>
      <c r="AO254" s="2">
        <f t="shared" ref="AO254:BD254" si="228">ROUND(BX254,2)</f>
        <v>0</v>
      </c>
      <c r="AP254" s="2">
        <f t="shared" si="228"/>
        <v>0</v>
      </c>
      <c r="AQ254" s="2">
        <f t="shared" si="228"/>
        <v>0</v>
      </c>
      <c r="AR254" s="2">
        <f t="shared" si="228"/>
        <v>242599.02</v>
      </c>
      <c r="AS254" s="2">
        <f t="shared" si="228"/>
        <v>0</v>
      </c>
      <c r="AT254" s="2">
        <f t="shared" si="228"/>
        <v>0</v>
      </c>
      <c r="AU254" s="2">
        <f t="shared" si="228"/>
        <v>242599.02</v>
      </c>
      <c r="AV254" s="2">
        <f t="shared" si="228"/>
        <v>0</v>
      </c>
      <c r="AW254" s="2">
        <f t="shared" si="228"/>
        <v>0</v>
      </c>
      <c r="AX254" s="2">
        <f t="shared" si="228"/>
        <v>0</v>
      </c>
      <c r="AY254" s="2">
        <f t="shared" si="228"/>
        <v>0</v>
      </c>
      <c r="AZ254" s="2">
        <f t="shared" si="228"/>
        <v>0</v>
      </c>
      <c r="BA254" s="2">
        <f t="shared" si="228"/>
        <v>0</v>
      </c>
      <c r="BB254" s="2">
        <f t="shared" si="228"/>
        <v>0</v>
      </c>
      <c r="BC254" s="2">
        <f t="shared" si="228"/>
        <v>0</v>
      </c>
      <c r="BD254" s="2">
        <f t="shared" si="228"/>
        <v>0</v>
      </c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>
        <f>ROUND(SUMIF(AA242:AA252,"=203503229",FQ242:FQ252),2)</f>
        <v>0</v>
      </c>
      <c r="BY254" s="2">
        <f>ROUND(SUMIF(AA242:AA252,"=203503229",FR242:FR252),2)</f>
        <v>0</v>
      </c>
      <c r="BZ254" s="2">
        <f>ROUND(SUMIF(AA242:AA252,"=203503229",GL242:GL252),2)</f>
        <v>0</v>
      </c>
      <c r="CA254" s="2">
        <f>ROUND(SUMIF(AA242:AA252,"=203503229",GM242:GM252),2)</f>
        <v>242599.02</v>
      </c>
      <c r="CB254" s="2">
        <f>ROUND(SUMIF(AA242:AA252,"=203503229",GN242:GN252),2)</f>
        <v>0</v>
      </c>
      <c r="CC254" s="2">
        <f>ROUND(SUMIF(AA242:AA252,"=203503229",GO242:GO252),2)</f>
        <v>0</v>
      </c>
      <c r="CD254" s="2">
        <f>ROUND(SUMIF(AA242:AA252,"=203503229",GP242:GP252),2)</f>
        <v>242599.02</v>
      </c>
      <c r="CE254" s="2">
        <f>AC254-BX254</f>
        <v>0</v>
      </c>
      <c r="CF254" s="2">
        <f>AC254-BY254</f>
        <v>0</v>
      </c>
      <c r="CG254" s="2">
        <f>BX254-BZ254</f>
        <v>0</v>
      </c>
      <c r="CH254" s="2">
        <f>AC254-BX254-BY254+BZ254</f>
        <v>0</v>
      </c>
      <c r="CI254" s="2">
        <f>BY254-BZ254</f>
        <v>0</v>
      </c>
      <c r="CJ254" s="2">
        <f>ROUND(SUMIF(AA242:AA252,"=203503229",GX242:GX252),2)</f>
        <v>0</v>
      </c>
      <c r="CK254" s="2">
        <f>ROUND(SUMIF(AA242:AA252,"=203503229",GY242:GY252),2)</f>
        <v>0</v>
      </c>
      <c r="CL254" s="2">
        <f>ROUND(SUMIF(AA242:AA252,"=203503229",GZ242:GZ252),2)</f>
        <v>0</v>
      </c>
      <c r="CM254" s="2">
        <f>ROUND(SUMIF(AA242:AA252,"=203503229",HD242:HD252),2)</f>
        <v>0</v>
      </c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/>
      <c r="DZ254" s="3"/>
      <c r="EA254" s="3"/>
      <c r="EB254" s="3"/>
      <c r="EC254" s="3"/>
      <c r="ED254" s="3"/>
      <c r="EE254" s="3"/>
      <c r="EF254" s="3"/>
      <c r="EG254" s="3"/>
      <c r="EH254" s="3"/>
      <c r="EI254" s="3"/>
      <c r="EJ254" s="3"/>
      <c r="EK254" s="3"/>
      <c r="EL254" s="3"/>
      <c r="EM254" s="3"/>
      <c r="EN254" s="3"/>
      <c r="EO254" s="3"/>
      <c r="EP254" s="3"/>
      <c r="EQ254" s="3"/>
      <c r="ER254" s="3"/>
      <c r="ES254" s="3"/>
      <c r="ET254" s="3"/>
      <c r="EU254" s="3"/>
      <c r="EV254" s="3"/>
      <c r="EW254" s="3"/>
      <c r="EX254" s="3"/>
      <c r="EY254" s="3"/>
      <c r="EZ254" s="3"/>
      <c r="FA254" s="3"/>
      <c r="FB254" s="3"/>
      <c r="FC254" s="3"/>
      <c r="FD254" s="3"/>
      <c r="FE254" s="3"/>
      <c r="FF254" s="3"/>
      <c r="FG254" s="3"/>
      <c r="FH254" s="3"/>
      <c r="FI254" s="3"/>
      <c r="FJ254" s="3"/>
      <c r="FK254" s="3"/>
      <c r="FL254" s="3"/>
      <c r="FM254" s="3"/>
      <c r="FN254" s="3"/>
      <c r="FO254" s="3"/>
      <c r="FP254" s="3"/>
      <c r="FQ254" s="3"/>
      <c r="FR254" s="3"/>
      <c r="FS254" s="3"/>
      <c r="FT254" s="3"/>
      <c r="FU254" s="3"/>
      <c r="FV254" s="3"/>
      <c r="FW254" s="3"/>
      <c r="FX254" s="3"/>
      <c r="FY254" s="3"/>
      <c r="FZ254" s="3"/>
      <c r="GA254" s="3"/>
      <c r="GB254" s="3"/>
      <c r="GC254" s="3"/>
      <c r="GD254" s="3"/>
      <c r="GE254" s="3"/>
      <c r="GF254" s="3"/>
      <c r="GG254" s="3"/>
      <c r="GH254" s="3"/>
      <c r="GI254" s="3"/>
      <c r="GJ254" s="3"/>
      <c r="GK254" s="3"/>
      <c r="GL254" s="3"/>
      <c r="GM254" s="3"/>
      <c r="GN254" s="3"/>
      <c r="GO254" s="3"/>
      <c r="GP254" s="3"/>
      <c r="GQ254" s="3"/>
      <c r="GR254" s="3"/>
      <c r="GS254" s="3"/>
      <c r="GT254" s="3"/>
      <c r="GU254" s="3"/>
      <c r="GV254" s="3"/>
      <c r="GW254" s="3"/>
      <c r="GX254" s="3">
        <v>0</v>
      </c>
    </row>
    <row r="256" spans="1:245" x14ac:dyDescent="0.2">
      <c r="A256" s="4">
        <v>50</v>
      </c>
      <c r="B256" s="4">
        <v>0</v>
      </c>
      <c r="C256" s="4">
        <v>0</v>
      </c>
      <c r="D256" s="4">
        <v>1</v>
      </c>
      <c r="E256" s="4">
        <v>201</v>
      </c>
      <c r="F256" s="4">
        <f>ROUND(Source!O254,O256)</f>
        <v>118340.98</v>
      </c>
      <c r="G256" s="4" t="s">
        <v>36</v>
      </c>
      <c r="H256" s="4" t="s">
        <v>37</v>
      </c>
      <c r="I256" s="4"/>
      <c r="J256" s="4"/>
      <c r="K256" s="4">
        <v>201</v>
      </c>
      <c r="L256" s="4">
        <v>1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118340.98</v>
      </c>
      <c r="X256" s="4">
        <v>1</v>
      </c>
      <c r="Y256" s="4">
        <v>118340.98</v>
      </c>
      <c r="Z256" s="4"/>
      <c r="AA256" s="4"/>
      <c r="AB256" s="4"/>
    </row>
    <row r="257" spans="1:28" x14ac:dyDescent="0.2">
      <c r="A257" s="4">
        <v>50</v>
      </c>
      <c r="B257" s="4">
        <v>0</v>
      </c>
      <c r="C257" s="4">
        <v>0</v>
      </c>
      <c r="D257" s="4">
        <v>1</v>
      </c>
      <c r="E257" s="4">
        <v>202</v>
      </c>
      <c r="F257" s="4">
        <f>ROUND(Source!P254,O257)</f>
        <v>0</v>
      </c>
      <c r="G257" s="4" t="s">
        <v>38</v>
      </c>
      <c r="H257" s="4" t="s">
        <v>39</v>
      </c>
      <c r="I257" s="4"/>
      <c r="J257" s="4"/>
      <c r="K257" s="4">
        <v>202</v>
      </c>
      <c r="L257" s="4">
        <v>2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8" x14ac:dyDescent="0.2">
      <c r="A258" s="4">
        <v>50</v>
      </c>
      <c r="B258" s="4">
        <v>0</v>
      </c>
      <c r="C258" s="4">
        <v>0</v>
      </c>
      <c r="D258" s="4">
        <v>1</v>
      </c>
      <c r="E258" s="4">
        <v>222</v>
      </c>
      <c r="F258" s="4">
        <f>ROUND(Source!AO254,O258)</f>
        <v>0</v>
      </c>
      <c r="G258" s="4" t="s">
        <v>40</v>
      </c>
      <c r="H258" s="4" t="s">
        <v>41</v>
      </c>
      <c r="I258" s="4"/>
      <c r="J258" s="4"/>
      <c r="K258" s="4">
        <v>222</v>
      </c>
      <c r="L258" s="4">
        <v>3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0</v>
      </c>
      <c r="X258" s="4">
        <v>1</v>
      </c>
      <c r="Y258" s="4">
        <v>0</v>
      </c>
      <c r="Z258" s="4"/>
      <c r="AA258" s="4"/>
      <c r="AB258" s="4"/>
    </row>
    <row r="259" spans="1:28" x14ac:dyDescent="0.2">
      <c r="A259" s="4">
        <v>50</v>
      </c>
      <c r="B259" s="4">
        <v>0</v>
      </c>
      <c r="C259" s="4">
        <v>0</v>
      </c>
      <c r="D259" s="4">
        <v>1</v>
      </c>
      <c r="E259" s="4">
        <v>225</v>
      </c>
      <c r="F259" s="4">
        <f>ROUND(Source!AV254,O259)</f>
        <v>0</v>
      </c>
      <c r="G259" s="4" t="s">
        <v>42</v>
      </c>
      <c r="H259" s="4" t="s">
        <v>43</v>
      </c>
      <c r="I259" s="4"/>
      <c r="J259" s="4"/>
      <c r="K259" s="4">
        <v>225</v>
      </c>
      <c r="L259" s="4">
        <v>4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0</v>
      </c>
      <c r="X259" s="4">
        <v>1</v>
      </c>
      <c r="Y259" s="4">
        <v>0</v>
      </c>
      <c r="Z259" s="4"/>
      <c r="AA259" s="4"/>
      <c r="AB259" s="4"/>
    </row>
    <row r="260" spans="1:28" x14ac:dyDescent="0.2">
      <c r="A260" s="4">
        <v>50</v>
      </c>
      <c r="B260" s="4">
        <v>0</v>
      </c>
      <c r="C260" s="4">
        <v>0</v>
      </c>
      <c r="D260" s="4">
        <v>1</v>
      </c>
      <c r="E260" s="4">
        <v>226</v>
      </c>
      <c r="F260" s="4">
        <f>ROUND(Source!AW254,O260)</f>
        <v>0</v>
      </c>
      <c r="G260" s="4" t="s">
        <v>44</v>
      </c>
      <c r="H260" s="4" t="s">
        <v>45</v>
      </c>
      <c r="I260" s="4"/>
      <c r="J260" s="4"/>
      <c r="K260" s="4">
        <v>226</v>
      </c>
      <c r="L260" s="4">
        <v>5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0</v>
      </c>
      <c r="X260" s="4">
        <v>1</v>
      </c>
      <c r="Y260" s="4">
        <v>0</v>
      </c>
      <c r="Z260" s="4"/>
      <c r="AA260" s="4"/>
      <c r="AB260" s="4"/>
    </row>
    <row r="261" spans="1:28" x14ac:dyDescent="0.2">
      <c r="A261" s="4">
        <v>50</v>
      </c>
      <c r="B261" s="4">
        <v>0</v>
      </c>
      <c r="C261" s="4">
        <v>0</v>
      </c>
      <c r="D261" s="4">
        <v>1</v>
      </c>
      <c r="E261" s="4">
        <v>227</v>
      </c>
      <c r="F261" s="4">
        <f>ROUND(Source!AX254,O261)</f>
        <v>0</v>
      </c>
      <c r="G261" s="4" t="s">
        <v>46</v>
      </c>
      <c r="H261" s="4" t="s">
        <v>47</v>
      </c>
      <c r="I261" s="4"/>
      <c r="J261" s="4"/>
      <c r="K261" s="4">
        <v>227</v>
      </c>
      <c r="L261" s="4">
        <v>6</v>
      </c>
      <c r="M261" s="4">
        <v>3</v>
      </c>
      <c r="N261" s="4" t="s">
        <v>3</v>
      </c>
      <c r="O261" s="4">
        <v>2</v>
      </c>
      <c r="P261" s="4"/>
      <c r="Q261" s="4"/>
      <c r="R261" s="4"/>
      <c r="S261" s="4"/>
      <c r="T261" s="4"/>
      <c r="U261" s="4"/>
      <c r="V261" s="4"/>
      <c r="W261" s="4">
        <v>0</v>
      </c>
      <c r="X261" s="4">
        <v>1</v>
      </c>
      <c r="Y261" s="4">
        <v>0</v>
      </c>
      <c r="Z261" s="4"/>
      <c r="AA261" s="4"/>
      <c r="AB261" s="4"/>
    </row>
    <row r="262" spans="1:28" x14ac:dyDescent="0.2">
      <c r="A262" s="4">
        <v>50</v>
      </c>
      <c r="B262" s="4">
        <v>0</v>
      </c>
      <c r="C262" s="4">
        <v>0</v>
      </c>
      <c r="D262" s="4">
        <v>1</v>
      </c>
      <c r="E262" s="4">
        <v>228</v>
      </c>
      <c r="F262" s="4">
        <f>ROUND(Source!AY254,O262)</f>
        <v>0</v>
      </c>
      <c r="G262" s="4" t="s">
        <v>48</v>
      </c>
      <c r="H262" s="4" t="s">
        <v>49</v>
      </c>
      <c r="I262" s="4"/>
      <c r="J262" s="4"/>
      <c r="K262" s="4">
        <v>228</v>
      </c>
      <c r="L262" s="4">
        <v>7</v>
      </c>
      <c r="M262" s="4">
        <v>3</v>
      </c>
      <c r="N262" s="4" t="s">
        <v>3</v>
      </c>
      <c r="O262" s="4">
        <v>2</v>
      </c>
      <c r="P262" s="4"/>
      <c r="Q262" s="4"/>
      <c r="R262" s="4"/>
      <c r="S262" s="4"/>
      <c r="T262" s="4"/>
      <c r="U262" s="4"/>
      <c r="V262" s="4"/>
      <c r="W262" s="4">
        <v>0</v>
      </c>
      <c r="X262" s="4">
        <v>1</v>
      </c>
      <c r="Y262" s="4">
        <v>0</v>
      </c>
      <c r="Z262" s="4"/>
      <c r="AA262" s="4"/>
      <c r="AB262" s="4"/>
    </row>
    <row r="263" spans="1:28" x14ac:dyDescent="0.2">
      <c r="A263" s="4">
        <v>50</v>
      </c>
      <c r="B263" s="4">
        <v>0</v>
      </c>
      <c r="C263" s="4">
        <v>0</v>
      </c>
      <c r="D263" s="4">
        <v>1</v>
      </c>
      <c r="E263" s="4">
        <v>216</v>
      </c>
      <c r="F263" s="4">
        <f>ROUND(Source!AP254,O263)</f>
        <v>0</v>
      </c>
      <c r="G263" s="4" t="s">
        <v>50</v>
      </c>
      <c r="H263" s="4" t="s">
        <v>51</v>
      </c>
      <c r="I263" s="4"/>
      <c r="J263" s="4"/>
      <c r="K263" s="4">
        <v>216</v>
      </c>
      <c r="L263" s="4">
        <v>8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0</v>
      </c>
      <c r="X263" s="4">
        <v>1</v>
      </c>
      <c r="Y263" s="4">
        <v>0</v>
      </c>
      <c r="Z263" s="4"/>
      <c r="AA263" s="4"/>
      <c r="AB263" s="4"/>
    </row>
    <row r="264" spans="1:28" x14ac:dyDescent="0.2">
      <c r="A264" s="4">
        <v>50</v>
      </c>
      <c r="B264" s="4">
        <v>0</v>
      </c>
      <c r="C264" s="4">
        <v>0</v>
      </c>
      <c r="D264" s="4">
        <v>1</v>
      </c>
      <c r="E264" s="4">
        <v>223</v>
      </c>
      <c r="F264" s="4">
        <f>ROUND(Source!AQ254,O264)</f>
        <v>0</v>
      </c>
      <c r="G264" s="4" t="s">
        <v>52</v>
      </c>
      <c r="H264" s="4" t="s">
        <v>53</v>
      </c>
      <c r="I264" s="4"/>
      <c r="J264" s="4"/>
      <c r="K264" s="4">
        <v>223</v>
      </c>
      <c r="L264" s="4">
        <v>9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8" x14ac:dyDescent="0.2">
      <c r="A265" s="4">
        <v>50</v>
      </c>
      <c r="B265" s="4">
        <v>0</v>
      </c>
      <c r="C265" s="4">
        <v>0</v>
      </c>
      <c r="D265" s="4">
        <v>1</v>
      </c>
      <c r="E265" s="4">
        <v>229</v>
      </c>
      <c r="F265" s="4">
        <f>ROUND(Source!AZ254,O265)</f>
        <v>0</v>
      </c>
      <c r="G265" s="4" t="s">
        <v>54</v>
      </c>
      <c r="H265" s="4" t="s">
        <v>55</v>
      </c>
      <c r="I265" s="4"/>
      <c r="J265" s="4"/>
      <c r="K265" s="4">
        <v>229</v>
      </c>
      <c r="L265" s="4">
        <v>10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8" x14ac:dyDescent="0.2">
      <c r="A266" s="4">
        <v>50</v>
      </c>
      <c r="B266" s="4">
        <v>0</v>
      </c>
      <c r="C266" s="4">
        <v>0</v>
      </c>
      <c r="D266" s="4">
        <v>1</v>
      </c>
      <c r="E266" s="4">
        <v>203</v>
      </c>
      <c r="F266" s="4">
        <f>ROUND(Source!Q254,O266)</f>
        <v>0</v>
      </c>
      <c r="G266" s="4" t="s">
        <v>56</v>
      </c>
      <c r="H266" s="4" t="s">
        <v>57</v>
      </c>
      <c r="I266" s="4"/>
      <c r="J266" s="4"/>
      <c r="K266" s="4">
        <v>203</v>
      </c>
      <c r="L266" s="4">
        <v>11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8" x14ac:dyDescent="0.2">
      <c r="A267" s="4">
        <v>50</v>
      </c>
      <c r="B267" s="4">
        <v>0</v>
      </c>
      <c r="C267" s="4">
        <v>0</v>
      </c>
      <c r="D267" s="4">
        <v>1</v>
      </c>
      <c r="E267" s="4">
        <v>231</v>
      </c>
      <c r="F267" s="4">
        <f>ROUND(Source!BB254,O267)</f>
        <v>0</v>
      </c>
      <c r="G267" s="4" t="s">
        <v>58</v>
      </c>
      <c r="H267" s="4" t="s">
        <v>59</v>
      </c>
      <c r="I267" s="4"/>
      <c r="J267" s="4"/>
      <c r="K267" s="4">
        <v>231</v>
      </c>
      <c r="L267" s="4">
        <v>12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8" x14ac:dyDescent="0.2">
      <c r="A268" s="4">
        <v>50</v>
      </c>
      <c r="B268" s="4">
        <v>0</v>
      </c>
      <c r="C268" s="4">
        <v>0</v>
      </c>
      <c r="D268" s="4">
        <v>1</v>
      </c>
      <c r="E268" s="4">
        <v>204</v>
      </c>
      <c r="F268" s="4">
        <f>ROUND(Source!R254,O268)</f>
        <v>0</v>
      </c>
      <c r="G268" s="4" t="s">
        <v>60</v>
      </c>
      <c r="H268" s="4" t="s">
        <v>61</v>
      </c>
      <c r="I268" s="4"/>
      <c r="J268" s="4"/>
      <c r="K268" s="4">
        <v>204</v>
      </c>
      <c r="L268" s="4">
        <v>13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8" x14ac:dyDescent="0.2">
      <c r="A269" s="4">
        <v>50</v>
      </c>
      <c r="B269" s="4">
        <v>0</v>
      </c>
      <c r="C269" s="4">
        <v>0</v>
      </c>
      <c r="D269" s="4">
        <v>1</v>
      </c>
      <c r="E269" s="4">
        <v>205</v>
      </c>
      <c r="F269" s="4">
        <f>ROUND(Source!S254,O269)</f>
        <v>118340.98</v>
      </c>
      <c r="G269" s="4" t="s">
        <v>62</v>
      </c>
      <c r="H269" s="4" t="s">
        <v>63</v>
      </c>
      <c r="I269" s="4"/>
      <c r="J269" s="4"/>
      <c r="K269" s="4">
        <v>205</v>
      </c>
      <c r="L269" s="4">
        <v>14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118340.98</v>
      </c>
      <c r="X269" s="4">
        <v>1</v>
      </c>
      <c r="Y269" s="4">
        <v>118340.98</v>
      </c>
      <c r="Z269" s="4"/>
      <c r="AA269" s="4"/>
      <c r="AB269" s="4"/>
    </row>
    <row r="270" spans="1:28" x14ac:dyDescent="0.2">
      <c r="A270" s="4">
        <v>50</v>
      </c>
      <c r="B270" s="4">
        <v>0</v>
      </c>
      <c r="C270" s="4">
        <v>0</v>
      </c>
      <c r="D270" s="4">
        <v>1</v>
      </c>
      <c r="E270" s="4">
        <v>232</v>
      </c>
      <c r="F270" s="4">
        <f>ROUND(Source!BC254,O270)</f>
        <v>0</v>
      </c>
      <c r="G270" s="4" t="s">
        <v>64</v>
      </c>
      <c r="H270" s="4" t="s">
        <v>65</v>
      </c>
      <c r="I270" s="4"/>
      <c r="J270" s="4"/>
      <c r="K270" s="4">
        <v>232</v>
      </c>
      <c r="L270" s="4">
        <v>15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8" x14ac:dyDescent="0.2">
      <c r="A271" s="4">
        <v>50</v>
      </c>
      <c r="B271" s="4">
        <v>0</v>
      </c>
      <c r="C271" s="4">
        <v>0</v>
      </c>
      <c r="D271" s="4">
        <v>1</v>
      </c>
      <c r="E271" s="4">
        <v>214</v>
      </c>
      <c r="F271" s="4">
        <f>ROUND(Source!AS254,O271)</f>
        <v>0</v>
      </c>
      <c r="G271" s="4" t="s">
        <v>66</v>
      </c>
      <c r="H271" s="4" t="s">
        <v>67</v>
      </c>
      <c r="I271" s="4"/>
      <c r="J271" s="4"/>
      <c r="K271" s="4">
        <v>214</v>
      </c>
      <c r="L271" s="4">
        <v>16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8" x14ac:dyDescent="0.2">
      <c r="A272" s="4">
        <v>50</v>
      </c>
      <c r="B272" s="4">
        <v>0</v>
      </c>
      <c r="C272" s="4">
        <v>0</v>
      </c>
      <c r="D272" s="4">
        <v>1</v>
      </c>
      <c r="E272" s="4">
        <v>215</v>
      </c>
      <c r="F272" s="4">
        <f>ROUND(Source!AT254,O272)</f>
        <v>0</v>
      </c>
      <c r="G272" s="4" t="s">
        <v>68</v>
      </c>
      <c r="H272" s="4" t="s">
        <v>69</v>
      </c>
      <c r="I272" s="4"/>
      <c r="J272" s="4"/>
      <c r="K272" s="4">
        <v>215</v>
      </c>
      <c r="L272" s="4">
        <v>17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06" x14ac:dyDescent="0.2">
      <c r="A273" s="4">
        <v>50</v>
      </c>
      <c r="B273" s="4">
        <v>0</v>
      </c>
      <c r="C273" s="4">
        <v>0</v>
      </c>
      <c r="D273" s="4">
        <v>1</v>
      </c>
      <c r="E273" s="4">
        <v>217</v>
      </c>
      <c r="F273" s="4">
        <f>ROUND(Source!AU254,O273)</f>
        <v>242599.02</v>
      </c>
      <c r="G273" s="4" t="s">
        <v>70</v>
      </c>
      <c r="H273" s="4" t="s">
        <v>71</v>
      </c>
      <c r="I273" s="4"/>
      <c r="J273" s="4"/>
      <c r="K273" s="4">
        <v>217</v>
      </c>
      <c r="L273" s="4">
        <v>18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242599.02</v>
      </c>
      <c r="X273" s="4">
        <v>1</v>
      </c>
      <c r="Y273" s="4">
        <v>242599.02</v>
      </c>
      <c r="Z273" s="4"/>
      <c r="AA273" s="4"/>
      <c r="AB273" s="4"/>
    </row>
    <row r="274" spans="1:206" x14ac:dyDescent="0.2">
      <c r="A274" s="4">
        <v>50</v>
      </c>
      <c r="B274" s="4">
        <v>0</v>
      </c>
      <c r="C274" s="4">
        <v>0</v>
      </c>
      <c r="D274" s="4">
        <v>1</v>
      </c>
      <c r="E274" s="4">
        <v>230</v>
      </c>
      <c r="F274" s="4">
        <f>ROUND(Source!BA254,O274)</f>
        <v>0</v>
      </c>
      <c r="G274" s="4" t="s">
        <v>72</v>
      </c>
      <c r="H274" s="4" t="s">
        <v>73</v>
      </c>
      <c r="I274" s="4"/>
      <c r="J274" s="4"/>
      <c r="K274" s="4">
        <v>230</v>
      </c>
      <c r="L274" s="4">
        <v>19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06" x14ac:dyDescent="0.2">
      <c r="A275" s="4">
        <v>50</v>
      </c>
      <c r="B275" s="4">
        <v>0</v>
      </c>
      <c r="C275" s="4">
        <v>0</v>
      </c>
      <c r="D275" s="4">
        <v>1</v>
      </c>
      <c r="E275" s="4">
        <v>206</v>
      </c>
      <c r="F275" s="4">
        <f>ROUND(Source!T254,O275)</f>
        <v>0</v>
      </c>
      <c r="G275" s="4" t="s">
        <v>74</v>
      </c>
      <c r="H275" s="4" t="s">
        <v>75</v>
      </c>
      <c r="I275" s="4"/>
      <c r="J275" s="4"/>
      <c r="K275" s="4">
        <v>206</v>
      </c>
      <c r="L275" s="4">
        <v>20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06" x14ac:dyDescent="0.2">
      <c r="A276" s="4">
        <v>50</v>
      </c>
      <c r="B276" s="4">
        <v>0</v>
      </c>
      <c r="C276" s="4">
        <v>0</v>
      </c>
      <c r="D276" s="4">
        <v>1</v>
      </c>
      <c r="E276" s="4">
        <v>207</v>
      </c>
      <c r="F276" s="4">
        <f>Source!U254</f>
        <v>269.76839999999999</v>
      </c>
      <c r="G276" s="4" t="s">
        <v>76</v>
      </c>
      <c r="H276" s="4" t="s">
        <v>77</v>
      </c>
      <c r="I276" s="4"/>
      <c r="J276" s="4"/>
      <c r="K276" s="4">
        <v>207</v>
      </c>
      <c r="L276" s="4">
        <v>21</v>
      </c>
      <c r="M276" s="4">
        <v>3</v>
      </c>
      <c r="N276" s="4" t="s">
        <v>3</v>
      </c>
      <c r="O276" s="4">
        <v>-1</v>
      </c>
      <c r="P276" s="4"/>
      <c r="Q276" s="4"/>
      <c r="R276" s="4"/>
      <c r="S276" s="4"/>
      <c r="T276" s="4"/>
      <c r="U276" s="4"/>
      <c r="V276" s="4"/>
      <c r="W276" s="4">
        <v>269.76839999999999</v>
      </c>
      <c r="X276" s="4">
        <v>1</v>
      </c>
      <c r="Y276" s="4">
        <v>269.76839999999999</v>
      </c>
      <c r="Z276" s="4"/>
      <c r="AA276" s="4"/>
      <c r="AB276" s="4"/>
    </row>
    <row r="277" spans="1:206" x14ac:dyDescent="0.2">
      <c r="A277" s="4">
        <v>50</v>
      </c>
      <c r="B277" s="4">
        <v>0</v>
      </c>
      <c r="C277" s="4">
        <v>0</v>
      </c>
      <c r="D277" s="4">
        <v>1</v>
      </c>
      <c r="E277" s="4">
        <v>208</v>
      </c>
      <c r="F277" s="4">
        <f>Source!V254</f>
        <v>0</v>
      </c>
      <c r="G277" s="4" t="s">
        <v>78</v>
      </c>
      <c r="H277" s="4" t="s">
        <v>79</v>
      </c>
      <c r="I277" s="4"/>
      <c r="J277" s="4"/>
      <c r="K277" s="4">
        <v>208</v>
      </c>
      <c r="L277" s="4">
        <v>22</v>
      </c>
      <c r="M277" s="4">
        <v>3</v>
      </c>
      <c r="N277" s="4" t="s">
        <v>3</v>
      </c>
      <c r="O277" s="4">
        <v>-1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06" x14ac:dyDescent="0.2">
      <c r="A278" s="4">
        <v>50</v>
      </c>
      <c r="B278" s="4">
        <v>0</v>
      </c>
      <c r="C278" s="4">
        <v>0</v>
      </c>
      <c r="D278" s="4">
        <v>1</v>
      </c>
      <c r="E278" s="4">
        <v>209</v>
      </c>
      <c r="F278" s="4">
        <f>ROUND(Source!W254,O278)</f>
        <v>0</v>
      </c>
      <c r="G278" s="4" t="s">
        <v>80</v>
      </c>
      <c r="H278" s="4" t="s">
        <v>81</v>
      </c>
      <c r="I278" s="4"/>
      <c r="J278" s="4"/>
      <c r="K278" s="4">
        <v>209</v>
      </c>
      <c r="L278" s="4">
        <v>23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06" x14ac:dyDescent="0.2">
      <c r="A279" s="4">
        <v>50</v>
      </c>
      <c r="B279" s="4">
        <v>0</v>
      </c>
      <c r="C279" s="4">
        <v>0</v>
      </c>
      <c r="D279" s="4">
        <v>1</v>
      </c>
      <c r="E279" s="4">
        <v>233</v>
      </c>
      <c r="F279" s="4">
        <f>ROUND(Source!BD254,O279)</f>
        <v>0</v>
      </c>
      <c r="G279" s="4" t="s">
        <v>82</v>
      </c>
      <c r="H279" s="4" t="s">
        <v>83</v>
      </c>
      <c r="I279" s="4"/>
      <c r="J279" s="4"/>
      <c r="K279" s="4">
        <v>233</v>
      </c>
      <c r="L279" s="4">
        <v>24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06" x14ac:dyDescent="0.2">
      <c r="A280" s="4">
        <v>50</v>
      </c>
      <c r="B280" s="4">
        <v>0</v>
      </c>
      <c r="C280" s="4">
        <v>0</v>
      </c>
      <c r="D280" s="4">
        <v>1</v>
      </c>
      <c r="E280" s="4">
        <v>210</v>
      </c>
      <c r="F280" s="4">
        <f>ROUND(Source!X254,O280)</f>
        <v>76921.64</v>
      </c>
      <c r="G280" s="4" t="s">
        <v>84</v>
      </c>
      <c r="H280" s="4" t="s">
        <v>85</v>
      </c>
      <c r="I280" s="4"/>
      <c r="J280" s="4"/>
      <c r="K280" s="4">
        <v>210</v>
      </c>
      <c r="L280" s="4">
        <v>25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76921.64</v>
      </c>
      <c r="X280" s="4">
        <v>1</v>
      </c>
      <c r="Y280" s="4">
        <v>76921.64</v>
      </c>
      <c r="Z280" s="4"/>
      <c r="AA280" s="4"/>
      <c r="AB280" s="4"/>
    </row>
    <row r="281" spans="1:206" x14ac:dyDescent="0.2">
      <c r="A281" s="4">
        <v>50</v>
      </c>
      <c r="B281" s="4">
        <v>0</v>
      </c>
      <c r="C281" s="4">
        <v>0</v>
      </c>
      <c r="D281" s="4">
        <v>1</v>
      </c>
      <c r="E281" s="4">
        <v>211</v>
      </c>
      <c r="F281" s="4">
        <f>ROUND(Source!Y254,O281)</f>
        <v>47336.4</v>
      </c>
      <c r="G281" s="4" t="s">
        <v>86</v>
      </c>
      <c r="H281" s="4" t="s">
        <v>87</v>
      </c>
      <c r="I281" s="4"/>
      <c r="J281" s="4"/>
      <c r="K281" s="4">
        <v>211</v>
      </c>
      <c r="L281" s="4">
        <v>26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47336.4</v>
      </c>
      <c r="X281" s="4">
        <v>1</v>
      </c>
      <c r="Y281" s="4">
        <v>47336.4</v>
      </c>
      <c r="Z281" s="4"/>
      <c r="AA281" s="4"/>
      <c r="AB281" s="4"/>
    </row>
    <row r="282" spans="1:206" x14ac:dyDescent="0.2">
      <c r="A282" s="4">
        <v>50</v>
      </c>
      <c r="B282" s="4">
        <v>0</v>
      </c>
      <c r="C282" s="4">
        <v>0</v>
      </c>
      <c r="D282" s="4">
        <v>1</v>
      </c>
      <c r="E282" s="4">
        <v>224</v>
      </c>
      <c r="F282" s="4">
        <f>ROUND(Source!AR254,O282)</f>
        <v>242599.02</v>
      </c>
      <c r="G282" s="4" t="s">
        <v>88</v>
      </c>
      <c r="H282" s="4" t="s">
        <v>89</v>
      </c>
      <c r="I282" s="4"/>
      <c r="J282" s="4"/>
      <c r="K282" s="4">
        <v>224</v>
      </c>
      <c r="L282" s="4">
        <v>27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242599.02</v>
      </c>
      <c r="X282" s="4">
        <v>1</v>
      </c>
      <c r="Y282" s="4">
        <v>242599.02</v>
      </c>
      <c r="Z282" s="4"/>
      <c r="AA282" s="4"/>
      <c r="AB282" s="4"/>
    </row>
    <row r="284" spans="1:206" x14ac:dyDescent="0.2">
      <c r="A284" s="2">
        <v>51</v>
      </c>
      <c r="B284" s="2">
        <f>B20</f>
        <v>1</v>
      </c>
      <c r="C284" s="2">
        <f>A20</f>
        <v>3</v>
      </c>
      <c r="D284" s="2">
        <f>ROW(A20)</f>
        <v>20</v>
      </c>
      <c r="E284" s="2"/>
      <c r="F284" s="2" t="str">
        <f>IF(F20&lt;&gt;"",F20,"")</f>
        <v>Новая локальная смета</v>
      </c>
      <c r="G284" s="2" t="str">
        <f>IF(G20&lt;&gt;"",G20,"")</f>
        <v>Новая локальная смета</v>
      </c>
      <c r="H284" s="2">
        <v>0</v>
      </c>
      <c r="I284" s="2"/>
      <c r="J284" s="2"/>
      <c r="K284" s="2"/>
      <c r="L284" s="2"/>
      <c r="M284" s="2"/>
      <c r="N284" s="2"/>
      <c r="O284" s="2">
        <f t="shared" ref="O284:T284" si="229">ROUND(O32+O76+O122+O172+O208+O254+AB284,2)</f>
        <v>2608794.52</v>
      </c>
      <c r="P284" s="2">
        <f t="shared" si="229"/>
        <v>2405293.1800000002</v>
      </c>
      <c r="Q284" s="2">
        <f t="shared" si="229"/>
        <v>31360.34</v>
      </c>
      <c r="R284" s="2">
        <f t="shared" si="229"/>
        <v>11399.88</v>
      </c>
      <c r="S284" s="2">
        <f t="shared" si="229"/>
        <v>172141</v>
      </c>
      <c r="T284" s="2">
        <f t="shared" si="229"/>
        <v>0</v>
      </c>
      <c r="U284" s="2">
        <f>U32+U76+U122+U172+U208+U254+AH284</f>
        <v>430.30514399999998</v>
      </c>
      <c r="V284" s="2">
        <f>V32+V76+V122+V172+V208+V254+AI284</f>
        <v>27.459652799999997</v>
      </c>
      <c r="W284" s="2">
        <f>ROUND(W32+W76+W122+W172+W208+W254+AJ284,2)</f>
        <v>9.06</v>
      </c>
      <c r="X284" s="2">
        <f>ROUND(X32+X76+X122+X172+X208+X254+AK284,2)</f>
        <v>138161.49</v>
      </c>
      <c r="Y284" s="2">
        <f>ROUND(Y32+Y76+Y122+Y172+Y208+Y254+AL284,2)</f>
        <v>90347.34</v>
      </c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>
        <f t="shared" ref="AO284:BD284" si="230">ROUND(AO32+AO76+AO122+AO172+AO208+AO254+BX284,2)</f>
        <v>0</v>
      </c>
      <c r="AP284" s="2">
        <f t="shared" si="230"/>
        <v>2258446.64</v>
      </c>
      <c r="AQ284" s="2">
        <f t="shared" si="230"/>
        <v>0</v>
      </c>
      <c r="AR284" s="2">
        <f t="shared" si="230"/>
        <v>2837303.35</v>
      </c>
      <c r="AS284" s="2">
        <f t="shared" si="230"/>
        <v>146609.34</v>
      </c>
      <c r="AT284" s="2">
        <f t="shared" si="230"/>
        <v>189648.35</v>
      </c>
      <c r="AU284" s="2">
        <f t="shared" si="230"/>
        <v>242599.02</v>
      </c>
      <c r="AV284" s="2">
        <f t="shared" si="230"/>
        <v>2405293.1800000002</v>
      </c>
      <c r="AW284" s="2">
        <f t="shared" si="230"/>
        <v>146846.54</v>
      </c>
      <c r="AX284" s="2">
        <f t="shared" si="230"/>
        <v>0</v>
      </c>
      <c r="AY284" s="2">
        <f t="shared" si="230"/>
        <v>146846.54</v>
      </c>
      <c r="AZ284" s="2">
        <f t="shared" si="230"/>
        <v>2258446.64</v>
      </c>
      <c r="BA284" s="2">
        <f t="shared" si="230"/>
        <v>0</v>
      </c>
      <c r="BB284" s="2">
        <f t="shared" si="230"/>
        <v>0</v>
      </c>
      <c r="BC284" s="2">
        <f t="shared" si="230"/>
        <v>0</v>
      </c>
      <c r="BD284" s="2">
        <f t="shared" si="230"/>
        <v>0</v>
      </c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3"/>
      <c r="DH284" s="3"/>
      <c r="DI284" s="3"/>
      <c r="DJ284" s="3"/>
      <c r="DK284" s="3"/>
      <c r="DL284" s="3"/>
      <c r="DM284" s="3"/>
      <c r="DN284" s="3"/>
      <c r="DO284" s="3"/>
      <c r="DP284" s="3"/>
      <c r="DQ284" s="3"/>
      <c r="DR284" s="3"/>
      <c r="DS284" s="3"/>
      <c r="DT284" s="3"/>
      <c r="DU284" s="3"/>
      <c r="DV284" s="3"/>
      <c r="DW284" s="3"/>
      <c r="DX284" s="3"/>
      <c r="DY284" s="3"/>
      <c r="DZ284" s="3"/>
      <c r="EA284" s="3"/>
      <c r="EB284" s="3"/>
      <c r="EC284" s="3"/>
      <c r="ED284" s="3"/>
      <c r="EE284" s="3"/>
      <c r="EF284" s="3"/>
      <c r="EG284" s="3"/>
      <c r="EH284" s="3"/>
      <c r="EI284" s="3"/>
      <c r="EJ284" s="3"/>
      <c r="EK284" s="3"/>
      <c r="EL284" s="3"/>
      <c r="EM284" s="3"/>
      <c r="EN284" s="3"/>
      <c r="EO284" s="3"/>
      <c r="EP284" s="3"/>
      <c r="EQ284" s="3"/>
      <c r="ER284" s="3"/>
      <c r="ES284" s="3"/>
      <c r="ET284" s="3"/>
      <c r="EU284" s="3"/>
      <c r="EV284" s="3"/>
      <c r="EW284" s="3"/>
      <c r="EX284" s="3"/>
      <c r="EY284" s="3"/>
      <c r="EZ284" s="3"/>
      <c r="FA284" s="3"/>
      <c r="FB284" s="3"/>
      <c r="FC284" s="3"/>
      <c r="FD284" s="3"/>
      <c r="FE284" s="3"/>
      <c r="FF284" s="3"/>
      <c r="FG284" s="3"/>
      <c r="FH284" s="3"/>
      <c r="FI284" s="3"/>
      <c r="FJ284" s="3"/>
      <c r="FK284" s="3"/>
      <c r="FL284" s="3"/>
      <c r="FM284" s="3"/>
      <c r="FN284" s="3"/>
      <c r="FO284" s="3"/>
      <c r="FP284" s="3"/>
      <c r="FQ284" s="3"/>
      <c r="FR284" s="3"/>
      <c r="FS284" s="3"/>
      <c r="FT284" s="3"/>
      <c r="FU284" s="3"/>
      <c r="FV284" s="3"/>
      <c r="FW284" s="3"/>
      <c r="FX284" s="3"/>
      <c r="FY284" s="3"/>
      <c r="FZ284" s="3"/>
      <c r="GA284" s="3"/>
      <c r="GB284" s="3"/>
      <c r="GC284" s="3"/>
      <c r="GD284" s="3"/>
      <c r="GE284" s="3"/>
      <c r="GF284" s="3"/>
      <c r="GG284" s="3"/>
      <c r="GH284" s="3"/>
      <c r="GI284" s="3"/>
      <c r="GJ284" s="3"/>
      <c r="GK284" s="3"/>
      <c r="GL284" s="3"/>
      <c r="GM284" s="3"/>
      <c r="GN284" s="3"/>
      <c r="GO284" s="3"/>
      <c r="GP284" s="3"/>
      <c r="GQ284" s="3"/>
      <c r="GR284" s="3"/>
      <c r="GS284" s="3"/>
      <c r="GT284" s="3"/>
      <c r="GU284" s="3"/>
      <c r="GV284" s="3"/>
      <c r="GW284" s="3"/>
      <c r="GX284" s="3">
        <v>0</v>
      </c>
    </row>
    <row r="286" spans="1:206" x14ac:dyDescent="0.2">
      <c r="A286" s="4">
        <v>50</v>
      </c>
      <c r="B286" s="4">
        <v>0</v>
      </c>
      <c r="C286" s="4">
        <v>0</v>
      </c>
      <c r="D286" s="4">
        <v>1</v>
      </c>
      <c r="E286" s="4">
        <v>201</v>
      </c>
      <c r="F286" s="4">
        <f>ROUND(Source!O284,O286)</f>
        <v>2608794.52</v>
      </c>
      <c r="G286" s="4" t="s">
        <v>36</v>
      </c>
      <c r="H286" s="4" t="s">
        <v>37</v>
      </c>
      <c r="I286" s="4"/>
      <c r="J286" s="4"/>
      <c r="K286" s="4">
        <v>201</v>
      </c>
      <c r="L286" s="4">
        <v>1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2608794.52</v>
      </c>
      <c r="X286" s="4">
        <v>1</v>
      </c>
      <c r="Y286" s="4">
        <v>2608794.52</v>
      </c>
      <c r="Z286" s="4"/>
      <c r="AA286" s="4"/>
      <c r="AB286" s="4"/>
    </row>
    <row r="287" spans="1:206" x14ac:dyDescent="0.2">
      <c r="A287" s="4">
        <v>50</v>
      </c>
      <c r="B287" s="4">
        <v>0</v>
      </c>
      <c r="C287" s="4">
        <v>0</v>
      </c>
      <c r="D287" s="4">
        <v>1</v>
      </c>
      <c r="E287" s="4">
        <v>202</v>
      </c>
      <c r="F287" s="4">
        <f>ROUND(Source!P284,O287)</f>
        <v>2405293.1800000002</v>
      </c>
      <c r="G287" s="4" t="s">
        <v>38</v>
      </c>
      <c r="H287" s="4" t="s">
        <v>39</v>
      </c>
      <c r="I287" s="4"/>
      <c r="J287" s="4"/>
      <c r="K287" s="4">
        <v>202</v>
      </c>
      <c r="L287" s="4">
        <v>2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2405293.1800000002</v>
      </c>
      <c r="X287" s="4">
        <v>1</v>
      </c>
      <c r="Y287" s="4">
        <v>2405293.1800000002</v>
      </c>
      <c r="Z287" s="4"/>
      <c r="AA287" s="4"/>
      <c r="AB287" s="4"/>
    </row>
    <row r="288" spans="1:206" x14ac:dyDescent="0.2">
      <c r="A288" s="4">
        <v>50</v>
      </c>
      <c r="B288" s="4">
        <v>0</v>
      </c>
      <c r="C288" s="4">
        <v>0</v>
      </c>
      <c r="D288" s="4">
        <v>1</v>
      </c>
      <c r="E288" s="4">
        <v>222</v>
      </c>
      <c r="F288" s="4">
        <f>ROUND(Source!AO284,O288)</f>
        <v>0</v>
      </c>
      <c r="G288" s="4" t="s">
        <v>40</v>
      </c>
      <c r="H288" s="4" t="s">
        <v>41</v>
      </c>
      <c r="I288" s="4"/>
      <c r="J288" s="4"/>
      <c r="K288" s="4">
        <v>222</v>
      </c>
      <c r="L288" s="4">
        <v>3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8" x14ac:dyDescent="0.2">
      <c r="A289" s="4">
        <v>50</v>
      </c>
      <c r="B289" s="4">
        <v>0</v>
      </c>
      <c r="C289" s="4">
        <v>0</v>
      </c>
      <c r="D289" s="4">
        <v>1</v>
      </c>
      <c r="E289" s="4">
        <v>225</v>
      </c>
      <c r="F289" s="4">
        <f>ROUND(Source!AV284,O289)</f>
        <v>2405293.1800000002</v>
      </c>
      <c r="G289" s="4" t="s">
        <v>42</v>
      </c>
      <c r="H289" s="4" t="s">
        <v>43</v>
      </c>
      <c r="I289" s="4"/>
      <c r="J289" s="4"/>
      <c r="K289" s="4">
        <v>225</v>
      </c>
      <c r="L289" s="4">
        <v>4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2405293.1800000002</v>
      </c>
      <c r="X289" s="4">
        <v>1</v>
      </c>
      <c r="Y289" s="4">
        <v>2405293.1800000002</v>
      </c>
      <c r="Z289" s="4"/>
      <c r="AA289" s="4"/>
      <c r="AB289" s="4"/>
    </row>
    <row r="290" spans="1:28" x14ac:dyDescent="0.2">
      <c r="A290" s="4">
        <v>50</v>
      </c>
      <c r="B290" s="4">
        <v>0</v>
      </c>
      <c r="C290" s="4">
        <v>0</v>
      </c>
      <c r="D290" s="4">
        <v>1</v>
      </c>
      <c r="E290" s="4">
        <v>226</v>
      </c>
      <c r="F290" s="4">
        <f>ROUND(Source!AW284,O290)</f>
        <v>146846.54</v>
      </c>
      <c r="G290" s="4" t="s">
        <v>44</v>
      </c>
      <c r="H290" s="4" t="s">
        <v>45</v>
      </c>
      <c r="I290" s="4"/>
      <c r="J290" s="4"/>
      <c r="K290" s="4">
        <v>226</v>
      </c>
      <c r="L290" s="4">
        <v>5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146846.54</v>
      </c>
      <c r="X290" s="4">
        <v>1</v>
      </c>
      <c r="Y290" s="4">
        <v>146846.54</v>
      </c>
      <c r="Z290" s="4"/>
      <c r="AA290" s="4"/>
      <c r="AB290" s="4"/>
    </row>
    <row r="291" spans="1:28" x14ac:dyDescent="0.2">
      <c r="A291" s="4">
        <v>50</v>
      </c>
      <c r="B291" s="4">
        <v>0</v>
      </c>
      <c r="C291" s="4">
        <v>0</v>
      </c>
      <c r="D291" s="4">
        <v>1</v>
      </c>
      <c r="E291" s="4">
        <v>227</v>
      </c>
      <c r="F291" s="4">
        <f>ROUND(Source!AX284,O291)</f>
        <v>0</v>
      </c>
      <c r="G291" s="4" t="s">
        <v>46</v>
      </c>
      <c r="H291" s="4" t="s">
        <v>47</v>
      </c>
      <c r="I291" s="4"/>
      <c r="J291" s="4"/>
      <c r="K291" s="4">
        <v>227</v>
      </c>
      <c r="L291" s="4">
        <v>6</v>
      </c>
      <c r="M291" s="4">
        <v>3</v>
      </c>
      <c r="N291" s="4" t="s">
        <v>3</v>
      </c>
      <c r="O291" s="4">
        <v>2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8" x14ac:dyDescent="0.2">
      <c r="A292" s="4">
        <v>50</v>
      </c>
      <c r="B292" s="4">
        <v>0</v>
      </c>
      <c r="C292" s="4">
        <v>0</v>
      </c>
      <c r="D292" s="4">
        <v>1</v>
      </c>
      <c r="E292" s="4">
        <v>228</v>
      </c>
      <c r="F292" s="4">
        <f>ROUND(Source!AY284,O292)</f>
        <v>146846.54</v>
      </c>
      <c r="G292" s="4" t="s">
        <v>48</v>
      </c>
      <c r="H292" s="4" t="s">
        <v>49</v>
      </c>
      <c r="I292" s="4"/>
      <c r="J292" s="4"/>
      <c r="K292" s="4">
        <v>228</v>
      </c>
      <c r="L292" s="4">
        <v>7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146846.54</v>
      </c>
      <c r="X292" s="4">
        <v>1</v>
      </c>
      <c r="Y292" s="4">
        <v>146846.54</v>
      </c>
      <c r="Z292" s="4"/>
      <c r="AA292" s="4"/>
      <c r="AB292" s="4"/>
    </row>
    <row r="293" spans="1:28" x14ac:dyDescent="0.2">
      <c r="A293" s="4">
        <v>50</v>
      </c>
      <c r="B293" s="4">
        <v>0</v>
      </c>
      <c r="C293" s="4">
        <v>0</v>
      </c>
      <c r="D293" s="4">
        <v>1</v>
      </c>
      <c r="E293" s="4">
        <v>216</v>
      </c>
      <c r="F293" s="4">
        <f>ROUND(Source!AP284,O293)</f>
        <v>2258446.64</v>
      </c>
      <c r="G293" s="4" t="s">
        <v>50</v>
      </c>
      <c r="H293" s="4" t="s">
        <v>51</v>
      </c>
      <c r="I293" s="4"/>
      <c r="J293" s="4"/>
      <c r="K293" s="4">
        <v>216</v>
      </c>
      <c r="L293" s="4">
        <v>8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2258446.64</v>
      </c>
      <c r="X293" s="4">
        <v>1</v>
      </c>
      <c r="Y293" s="4">
        <v>2258446.64</v>
      </c>
      <c r="Z293" s="4"/>
      <c r="AA293" s="4"/>
      <c r="AB293" s="4"/>
    </row>
    <row r="294" spans="1:28" x14ac:dyDescent="0.2">
      <c r="A294" s="4">
        <v>50</v>
      </c>
      <c r="B294" s="4">
        <v>0</v>
      </c>
      <c r="C294" s="4">
        <v>0</v>
      </c>
      <c r="D294" s="4">
        <v>1</v>
      </c>
      <c r="E294" s="4">
        <v>223</v>
      </c>
      <c r="F294" s="4">
        <f>ROUND(Source!AQ284,O294)</f>
        <v>0</v>
      </c>
      <c r="G294" s="4" t="s">
        <v>52</v>
      </c>
      <c r="H294" s="4" t="s">
        <v>53</v>
      </c>
      <c r="I294" s="4"/>
      <c r="J294" s="4"/>
      <c r="K294" s="4">
        <v>223</v>
      </c>
      <c r="L294" s="4">
        <v>9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8" x14ac:dyDescent="0.2">
      <c r="A295" s="4">
        <v>50</v>
      </c>
      <c r="B295" s="4">
        <v>0</v>
      </c>
      <c r="C295" s="4">
        <v>0</v>
      </c>
      <c r="D295" s="4">
        <v>1</v>
      </c>
      <c r="E295" s="4">
        <v>229</v>
      </c>
      <c r="F295" s="4">
        <f>ROUND(Source!AZ284,O295)</f>
        <v>2258446.64</v>
      </c>
      <c r="G295" s="4" t="s">
        <v>54</v>
      </c>
      <c r="H295" s="4" t="s">
        <v>55</v>
      </c>
      <c r="I295" s="4"/>
      <c r="J295" s="4"/>
      <c r="K295" s="4">
        <v>229</v>
      </c>
      <c r="L295" s="4">
        <v>10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2258446.64</v>
      </c>
      <c r="X295" s="4">
        <v>1</v>
      </c>
      <c r="Y295" s="4">
        <v>2258446.64</v>
      </c>
      <c r="Z295" s="4"/>
      <c r="AA295" s="4"/>
      <c r="AB295" s="4"/>
    </row>
    <row r="296" spans="1:28" x14ac:dyDescent="0.2">
      <c r="A296" s="4">
        <v>50</v>
      </c>
      <c r="B296" s="4">
        <v>0</v>
      </c>
      <c r="C296" s="4">
        <v>0</v>
      </c>
      <c r="D296" s="4">
        <v>1</v>
      </c>
      <c r="E296" s="4">
        <v>203</v>
      </c>
      <c r="F296" s="4">
        <f>ROUND(Source!Q284,O296)</f>
        <v>31360.34</v>
      </c>
      <c r="G296" s="4" t="s">
        <v>56</v>
      </c>
      <c r="H296" s="4" t="s">
        <v>57</v>
      </c>
      <c r="I296" s="4"/>
      <c r="J296" s="4"/>
      <c r="K296" s="4">
        <v>203</v>
      </c>
      <c r="L296" s="4">
        <v>11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31360.34</v>
      </c>
      <c r="X296" s="4">
        <v>1</v>
      </c>
      <c r="Y296" s="4">
        <v>31360.34</v>
      </c>
      <c r="Z296" s="4"/>
      <c r="AA296" s="4"/>
      <c r="AB296" s="4"/>
    </row>
    <row r="297" spans="1:28" x14ac:dyDescent="0.2">
      <c r="A297" s="4">
        <v>50</v>
      </c>
      <c r="B297" s="4">
        <v>0</v>
      </c>
      <c r="C297" s="4">
        <v>0</v>
      </c>
      <c r="D297" s="4">
        <v>1</v>
      </c>
      <c r="E297" s="4">
        <v>231</v>
      </c>
      <c r="F297" s="4">
        <f>ROUND(Source!BB284,O297)</f>
        <v>0</v>
      </c>
      <c r="G297" s="4" t="s">
        <v>58</v>
      </c>
      <c r="H297" s="4" t="s">
        <v>59</v>
      </c>
      <c r="I297" s="4"/>
      <c r="J297" s="4"/>
      <c r="K297" s="4">
        <v>231</v>
      </c>
      <c r="L297" s="4">
        <v>12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0</v>
      </c>
      <c r="X297" s="4">
        <v>1</v>
      </c>
      <c r="Y297" s="4">
        <v>0</v>
      </c>
      <c r="Z297" s="4"/>
      <c r="AA297" s="4"/>
      <c r="AB297" s="4"/>
    </row>
    <row r="298" spans="1:28" x14ac:dyDescent="0.2">
      <c r="A298" s="4">
        <v>50</v>
      </c>
      <c r="B298" s="4">
        <v>0</v>
      </c>
      <c r="C298" s="4">
        <v>0</v>
      </c>
      <c r="D298" s="4">
        <v>1</v>
      </c>
      <c r="E298" s="4">
        <v>204</v>
      </c>
      <c r="F298" s="4">
        <f>ROUND(Source!R284,O298)</f>
        <v>11399.88</v>
      </c>
      <c r="G298" s="4" t="s">
        <v>60</v>
      </c>
      <c r="H298" s="4" t="s">
        <v>61</v>
      </c>
      <c r="I298" s="4"/>
      <c r="J298" s="4"/>
      <c r="K298" s="4">
        <v>204</v>
      </c>
      <c r="L298" s="4">
        <v>13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11399.88</v>
      </c>
      <c r="X298" s="4">
        <v>1</v>
      </c>
      <c r="Y298" s="4">
        <v>11399.88</v>
      </c>
      <c r="Z298" s="4"/>
      <c r="AA298" s="4"/>
      <c r="AB298" s="4"/>
    </row>
    <row r="299" spans="1:28" x14ac:dyDescent="0.2">
      <c r="A299" s="4">
        <v>50</v>
      </c>
      <c r="B299" s="4">
        <v>0</v>
      </c>
      <c r="C299" s="4">
        <v>0</v>
      </c>
      <c r="D299" s="4">
        <v>1</v>
      </c>
      <c r="E299" s="4">
        <v>205</v>
      </c>
      <c r="F299" s="4">
        <f>ROUND(Source!S284,O299)</f>
        <v>172141</v>
      </c>
      <c r="G299" s="4" t="s">
        <v>62</v>
      </c>
      <c r="H299" s="4" t="s">
        <v>63</v>
      </c>
      <c r="I299" s="4"/>
      <c r="J299" s="4"/>
      <c r="K299" s="4">
        <v>205</v>
      </c>
      <c r="L299" s="4">
        <v>14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172141</v>
      </c>
      <c r="X299" s="4">
        <v>1</v>
      </c>
      <c r="Y299" s="4">
        <v>172141</v>
      </c>
      <c r="Z299" s="4"/>
      <c r="AA299" s="4"/>
      <c r="AB299" s="4"/>
    </row>
    <row r="300" spans="1:28" x14ac:dyDescent="0.2">
      <c r="A300" s="4">
        <v>50</v>
      </c>
      <c r="B300" s="4">
        <v>0</v>
      </c>
      <c r="C300" s="4">
        <v>0</v>
      </c>
      <c r="D300" s="4">
        <v>1</v>
      </c>
      <c r="E300" s="4">
        <v>232</v>
      </c>
      <c r="F300" s="4">
        <f>ROUND(Source!BC284,O300)</f>
        <v>0</v>
      </c>
      <c r="G300" s="4" t="s">
        <v>64</v>
      </c>
      <c r="H300" s="4" t="s">
        <v>65</v>
      </c>
      <c r="I300" s="4"/>
      <c r="J300" s="4"/>
      <c r="K300" s="4">
        <v>232</v>
      </c>
      <c r="L300" s="4">
        <v>15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0</v>
      </c>
      <c r="X300" s="4">
        <v>1</v>
      </c>
      <c r="Y300" s="4">
        <v>0</v>
      </c>
      <c r="Z300" s="4"/>
      <c r="AA300" s="4"/>
      <c r="AB300" s="4"/>
    </row>
    <row r="301" spans="1:28" x14ac:dyDescent="0.2">
      <c r="A301" s="4">
        <v>50</v>
      </c>
      <c r="B301" s="4">
        <v>0</v>
      </c>
      <c r="C301" s="4">
        <v>0</v>
      </c>
      <c r="D301" s="4">
        <v>1</v>
      </c>
      <c r="E301" s="4">
        <v>214</v>
      </c>
      <c r="F301" s="4">
        <f>ROUND(Source!AS284,O301)</f>
        <v>146609.34</v>
      </c>
      <c r="G301" s="4" t="s">
        <v>66</v>
      </c>
      <c r="H301" s="4" t="s">
        <v>67</v>
      </c>
      <c r="I301" s="4"/>
      <c r="J301" s="4"/>
      <c r="K301" s="4">
        <v>214</v>
      </c>
      <c r="L301" s="4">
        <v>16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146609.34</v>
      </c>
      <c r="X301" s="4">
        <v>1</v>
      </c>
      <c r="Y301" s="4">
        <v>146609.34</v>
      </c>
      <c r="Z301" s="4"/>
      <c r="AA301" s="4"/>
      <c r="AB301" s="4"/>
    </row>
    <row r="302" spans="1:28" x14ac:dyDescent="0.2">
      <c r="A302" s="4">
        <v>50</v>
      </c>
      <c r="B302" s="4">
        <v>0</v>
      </c>
      <c r="C302" s="4">
        <v>0</v>
      </c>
      <c r="D302" s="4">
        <v>1</v>
      </c>
      <c r="E302" s="4">
        <v>215</v>
      </c>
      <c r="F302" s="4">
        <f>ROUND(Source!AT284,O302)</f>
        <v>189648.35</v>
      </c>
      <c r="G302" s="4" t="s">
        <v>68</v>
      </c>
      <c r="H302" s="4" t="s">
        <v>69</v>
      </c>
      <c r="I302" s="4"/>
      <c r="J302" s="4"/>
      <c r="K302" s="4">
        <v>215</v>
      </c>
      <c r="L302" s="4">
        <v>17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189648.35</v>
      </c>
      <c r="X302" s="4">
        <v>1</v>
      </c>
      <c r="Y302" s="4">
        <v>189648.35</v>
      </c>
      <c r="Z302" s="4"/>
      <c r="AA302" s="4"/>
      <c r="AB302" s="4"/>
    </row>
    <row r="303" spans="1:28" x14ac:dyDescent="0.2">
      <c r="A303" s="4">
        <v>50</v>
      </c>
      <c r="B303" s="4">
        <v>0</v>
      </c>
      <c r="C303" s="4">
        <v>0</v>
      </c>
      <c r="D303" s="4">
        <v>1</v>
      </c>
      <c r="E303" s="4">
        <v>217</v>
      </c>
      <c r="F303" s="4">
        <f>ROUND(Source!AU284,O303)</f>
        <v>242599.02</v>
      </c>
      <c r="G303" s="4" t="s">
        <v>70</v>
      </c>
      <c r="H303" s="4" t="s">
        <v>71</v>
      </c>
      <c r="I303" s="4"/>
      <c r="J303" s="4"/>
      <c r="K303" s="4">
        <v>217</v>
      </c>
      <c r="L303" s="4">
        <v>18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242599.02</v>
      </c>
      <c r="X303" s="4">
        <v>1</v>
      </c>
      <c r="Y303" s="4">
        <v>242599.02</v>
      </c>
      <c r="Z303" s="4"/>
      <c r="AA303" s="4"/>
      <c r="AB303" s="4"/>
    </row>
    <row r="304" spans="1:28" x14ac:dyDescent="0.2">
      <c r="A304" s="4">
        <v>50</v>
      </c>
      <c r="B304" s="4">
        <v>0</v>
      </c>
      <c r="C304" s="4">
        <v>0</v>
      </c>
      <c r="D304" s="4">
        <v>1</v>
      </c>
      <c r="E304" s="4">
        <v>230</v>
      </c>
      <c r="F304" s="4">
        <f>ROUND(Source!BA284,O304)</f>
        <v>0</v>
      </c>
      <c r="G304" s="4" t="s">
        <v>72</v>
      </c>
      <c r="H304" s="4" t="s">
        <v>73</v>
      </c>
      <c r="I304" s="4"/>
      <c r="J304" s="4"/>
      <c r="K304" s="4">
        <v>230</v>
      </c>
      <c r="L304" s="4">
        <v>19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06" x14ac:dyDescent="0.2">
      <c r="A305" s="4">
        <v>50</v>
      </c>
      <c r="B305" s="4">
        <v>0</v>
      </c>
      <c r="C305" s="4">
        <v>0</v>
      </c>
      <c r="D305" s="4">
        <v>1</v>
      </c>
      <c r="E305" s="4">
        <v>206</v>
      </c>
      <c r="F305" s="4">
        <f>ROUND(Source!T284,O305)</f>
        <v>0</v>
      </c>
      <c r="G305" s="4" t="s">
        <v>74</v>
      </c>
      <c r="H305" s="4" t="s">
        <v>75</v>
      </c>
      <c r="I305" s="4"/>
      <c r="J305" s="4"/>
      <c r="K305" s="4">
        <v>206</v>
      </c>
      <c r="L305" s="4">
        <v>20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06" x14ac:dyDescent="0.2">
      <c r="A306" s="4">
        <v>50</v>
      </c>
      <c r="B306" s="4">
        <v>0</v>
      </c>
      <c r="C306" s="4">
        <v>0</v>
      </c>
      <c r="D306" s="4">
        <v>1</v>
      </c>
      <c r="E306" s="4">
        <v>207</v>
      </c>
      <c r="F306" s="4">
        <f>Source!U284</f>
        <v>430.30514399999998</v>
      </c>
      <c r="G306" s="4" t="s">
        <v>76</v>
      </c>
      <c r="H306" s="4" t="s">
        <v>77</v>
      </c>
      <c r="I306" s="4"/>
      <c r="J306" s="4"/>
      <c r="K306" s="4">
        <v>207</v>
      </c>
      <c r="L306" s="4">
        <v>21</v>
      </c>
      <c r="M306" s="4">
        <v>3</v>
      </c>
      <c r="N306" s="4" t="s">
        <v>3</v>
      </c>
      <c r="O306" s="4">
        <v>-1</v>
      </c>
      <c r="P306" s="4"/>
      <c r="Q306" s="4"/>
      <c r="R306" s="4"/>
      <c r="S306" s="4"/>
      <c r="T306" s="4"/>
      <c r="U306" s="4"/>
      <c r="V306" s="4"/>
      <c r="W306" s="4">
        <v>430.30514399999998</v>
      </c>
      <c r="X306" s="4">
        <v>1</v>
      </c>
      <c r="Y306" s="4">
        <v>430.30514399999998</v>
      </c>
      <c r="Z306" s="4"/>
      <c r="AA306" s="4"/>
      <c r="AB306" s="4"/>
    </row>
    <row r="307" spans="1:206" x14ac:dyDescent="0.2">
      <c r="A307" s="4">
        <v>50</v>
      </c>
      <c r="B307" s="4">
        <v>0</v>
      </c>
      <c r="C307" s="4">
        <v>0</v>
      </c>
      <c r="D307" s="4">
        <v>1</v>
      </c>
      <c r="E307" s="4">
        <v>208</v>
      </c>
      <c r="F307" s="4">
        <f>Source!V284</f>
        <v>27.459652799999997</v>
      </c>
      <c r="G307" s="4" t="s">
        <v>78</v>
      </c>
      <c r="H307" s="4" t="s">
        <v>79</v>
      </c>
      <c r="I307" s="4"/>
      <c r="J307" s="4"/>
      <c r="K307" s="4">
        <v>208</v>
      </c>
      <c r="L307" s="4">
        <v>22</v>
      </c>
      <c r="M307" s="4">
        <v>3</v>
      </c>
      <c r="N307" s="4" t="s">
        <v>3</v>
      </c>
      <c r="O307" s="4">
        <v>-1</v>
      </c>
      <c r="P307" s="4"/>
      <c r="Q307" s="4"/>
      <c r="R307" s="4"/>
      <c r="S307" s="4"/>
      <c r="T307" s="4"/>
      <c r="U307" s="4"/>
      <c r="V307" s="4"/>
      <c r="W307" s="4">
        <v>27.459652800000001</v>
      </c>
      <c r="X307" s="4">
        <v>1</v>
      </c>
      <c r="Y307" s="4">
        <v>27.459652800000001</v>
      </c>
      <c r="Z307" s="4"/>
      <c r="AA307" s="4"/>
      <c r="AB307" s="4"/>
    </row>
    <row r="308" spans="1:206" x14ac:dyDescent="0.2">
      <c r="A308" s="4">
        <v>50</v>
      </c>
      <c r="B308" s="4">
        <v>0</v>
      </c>
      <c r="C308" s="4">
        <v>0</v>
      </c>
      <c r="D308" s="4">
        <v>1</v>
      </c>
      <c r="E308" s="4">
        <v>209</v>
      </c>
      <c r="F308" s="4">
        <f>ROUND(Source!W284,O308)</f>
        <v>9.06</v>
      </c>
      <c r="G308" s="4" t="s">
        <v>80</v>
      </c>
      <c r="H308" s="4" t="s">
        <v>81</v>
      </c>
      <c r="I308" s="4"/>
      <c r="J308" s="4"/>
      <c r="K308" s="4">
        <v>209</v>
      </c>
      <c r="L308" s="4">
        <v>23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9.06</v>
      </c>
      <c r="X308" s="4">
        <v>1</v>
      </c>
      <c r="Y308" s="4">
        <v>9.06</v>
      </c>
      <c r="Z308" s="4"/>
      <c r="AA308" s="4"/>
      <c r="AB308" s="4"/>
    </row>
    <row r="309" spans="1:206" x14ac:dyDescent="0.2">
      <c r="A309" s="4">
        <v>50</v>
      </c>
      <c r="B309" s="4">
        <v>0</v>
      </c>
      <c r="C309" s="4">
        <v>0</v>
      </c>
      <c r="D309" s="4">
        <v>1</v>
      </c>
      <c r="E309" s="4">
        <v>233</v>
      </c>
      <c r="F309" s="4">
        <f>ROUND(Source!BD284,O309)</f>
        <v>0</v>
      </c>
      <c r="G309" s="4" t="s">
        <v>82</v>
      </c>
      <c r="H309" s="4" t="s">
        <v>83</v>
      </c>
      <c r="I309" s="4"/>
      <c r="J309" s="4"/>
      <c r="K309" s="4">
        <v>233</v>
      </c>
      <c r="L309" s="4">
        <v>24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06" x14ac:dyDescent="0.2">
      <c r="A310" s="4">
        <v>50</v>
      </c>
      <c r="B310" s="4">
        <v>0</v>
      </c>
      <c r="C310" s="4">
        <v>0</v>
      </c>
      <c r="D310" s="4">
        <v>1</v>
      </c>
      <c r="E310" s="4">
        <v>210</v>
      </c>
      <c r="F310" s="4">
        <f>ROUND(Source!X284,O310)</f>
        <v>138161.49</v>
      </c>
      <c r="G310" s="4" t="s">
        <v>84</v>
      </c>
      <c r="H310" s="4" t="s">
        <v>85</v>
      </c>
      <c r="I310" s="4"/>
      <c r="J310" s="4"/>
      <c r="K310" s="4">
        <v>210</v>
      </c>
      <c r="L310" s="4">
        <v>25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138161.49</v>
      </c>
      <c r="X310" s="4">
        <v>1</v>
      </c>
      <c r="Y310" s="4">
        <v>138161.49</v>
      </c>
      <c r="Z310" s="4"/>
      <c r="AA310" s="4"/>
      <c r="AB310" s="4"/>
    </row>
    <row r="311" spans="1:206" x14ac:dyDescent="0.2">
      <c r="A311" s="4">
        <v>50</v>
      </c>
      <c r="B311" s="4">
        <v>0</v>
      </c>
      <c r="C311" s="4">
        <v>0</v>
      </c>
      <c r="D311" s="4">
        <v>1</v>
      </c>
      <c r="E311" s="4">
        <v>211</v>
      </c>
      <c r="F311" s="4">
        <f>ROUND(Source!Y284,O311)</f>
        <v>90347.34</v>
      </c>
      <c r="G311" s="4" t="s">
        <v>86</v>
      </c>
      <c r="H311" s="4" t="s">
        <v>87</v>
      </c>
      <c r="I311" s="4"/>
      <c r="J311" s="4"/>
      <c r="K311" s="4">
        <v>211</v>
      </c>
      <c r="L311" s="4">
        <v>26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90347.34</v>
      </c>
      <c r="X311" s="4">
        <v>1</v>
      </c>
      <c r="Y311" s="4">
        <v>90347.34</v>
      </c>
      <c r="Z311" s="4"/>
      <c r="AA311" s="4"/>
      <c r="AB311" s="4"/>
    </row>
    <row r="312" spans="1:206" x14ac:dyDescent="0.2">
      <c r="A312" s="4">
        <v>50</v>
      </c>
      <c r="B312" s="4">
        <v>0</v>
      </c>
      <c r="C312" s="4">
        <v>0</v>
      </c>
      <c r="D312" s="4">
        <v>1</v>
      </c>
      <c r="E312" s="4">
        <v>224</v>
      </c>
      <c r="F312" s="4">
        <f>ROUND(Source!AR284,O312)</f>
        <v>2837303.35</v>
      </c>
      <c r="G312" s="4" t="s">
        <v>88</v>
      </c>
      <c r="H312" s="4" t="s">
        <v>89</v>
      </c>
      <c r="I312" s="4"/>
      <c r="J312" s="4"/>
      <c r="K312" s="4">
        <v>224</v>
      </c>
      <c r="L312" s="4">
        <v>27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2837303.35</v>
      </c>
      <c r="X312" s="4">
        <v>1</v>
      </c>
      <c r="Y312" s="4">
        <v>2837303.35</v>
      </c>
      <c r="Z312" s="4"/>
      <c r="AA312" s="4"/>
      <c r="AB312" s="4"/>
    </row>
    <row r="314" spans="1:206" x14ac:dyDescent="0.2">
      <c r="A314" s="2">
        <v>51</v>
      </c>
      <c r="B314" s="2">
        <f>B12</f>
        <v>379</v>
      </c>
      <c r="C314" s="2">
        <f>A12</f>
        <v>1</v>
      </c>
      <c r="D314" s="2">
        <f>ROW(A12)</f>
        <v>12</v>
      </c>
      <c r="E314" s="2"/>
      <c r="F314" s="2" t="str">
        <f>IF(F12&lt;&gt;"",F12,"")</f>
        <v/>
      </c>
      <c r="G314" s="2" t="str">
        <f>IF(G12&lt;&gt;"",G12,"")</f>
        <v>Установка блоков RM6</v>
      </c>
      <c r="H314" s="2">
        <v>0</v>
      </c>
      <c r="I314" s="2"/>
      <c r="J314" s="2"/>
      <c r="K314" s="2"/>
      <c r="L314" s="2"/>
      <c r="M314" s="2"/>
      <c r="N314" s="2"/>
      <c r="O314" s="2">
        <f t="shared" ref="O314:T314" si="231">ROUND(O284,2)</f>
        <v>2608794.52</v>
      </c>
      <c r="P314" s="2">
        <f t="shared" si="231"/>
        <v>2405293.1800000002</v>
      </c>
      <c r="Q314" s="2">
        <f t="shared" si="231"/>
        <v>31360.34</v>
      </c>
      <c r="R314" s="2">
        <f t="shared" si="231"/>
        <v>11399.88</v>
      </c>
      <c r="S314" s="2">
        <f t="shared" si="231"/>
        <v>172141</v>
      </c>
      <c r="T314" s="2">
        <f t="shared" si="231"/>
        <v>0</v>
      </c>
      <c r="U314" s="2">
        <f>U284</f>
        <v>430.30514399999998</v>
      </c>
      <c r="V314" s="2">
        <f>V284</f>
        <v>27.459652799999997</v>
      </c>
      <c r="W314" s="2">
        <f>ROUND(W284,2)</f>
        <v>9.06</v>
      </c>
      <c r="X314" s="2">
        <f>ROUND(X284,2)</f>
        <v>138161.49</v>
      </c>
      <c r="Y314" s="2">
        <f>ROUND(Y284,2)</f>
        <v>90347.34</v>
      </c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>
        <f t="shared" ref="AO314:BD314" si="232">ROUND(AO284,2)</f>
        <v>0</v>
      </c>
      <c r="AP314" s="2">
        <f t="shared" si="232"/>
        <v>2258446.64</v>
      </c>
      <c r="AQ314" s="2">
        <f t="shared" si="232"/>
        <v>0</v>
      </c>
      <c r="AR314" s="2">
        <f t="shared" si="232"/>
        <v>2837303.35</v>
      </c>
      <c r="AS314" s="2">
        <f t="shared" si="232"/>
        <v>146609.34</v>
      </c>
      <c r="AT314" s="2">
        <f t="shared" si="232"/>
        <v>189648.35</v>
      </c>
      <c r="AU314" s="2">
        <f t="shared" si="232"/>
        <v>242599.02</v>
      </c>
      <c r="AV314" s="2">
        <f t="shared" si="232"/>
        <v>2405293.1800000002</v>
      </c>
      <c r="AW314" s="2">
        <f t="shared" si="232"/>
        <v>146846.54</v>
      </c>
      <c r="AX314" s="2">
        <f t="shared" si="232"/>
        <v>0</v>
      </c>
      <c r="AY314" s="2">
        <f t="shared" si="232"/>
        <v>146846.54</v>
      </c>
      <c r="AZ314" s="2">
        <f t="shared" si="232"/>
        <v>2258446.64</v>
      </c>
      <c r="BA314" s="2">
        <f t="shared" si="232"/>
        <v>0</v>
      </c>
      <c r="BB314" s="2">
        <f t="shared" si="232"/>
        <v>0</v>
      </c>
      <c r="BC314" s="2">
        <f t="shared" si="232"/>
        <v>0</v>
      </c>
      <c r="BD314" s="2">
        <f t="shared" si="232"/>
        <v>0</v>
      </c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3"/>
      <c r="DH314" s="3"/>
      <c r="DI314" s="3"/>
      <c r="DJ314" s="3"/>
      <c r="DK314" s="3"/>
      <c r="DL314" s="3"/>
      <c r="DM314" s="3"/>
      <c r="DN314" s="3"/>
      <c r="DO314" s="3"/>
      <c r="DP314" s="3"/>
      <c r="DQ314" s="3"/>
      <c r="DR314" s="3"/>
      <c r="DS314" s="3"/>
      <c r="DT314" s="3"/>
      <c r="DU314" s="3"/>
      <c r="DV314" s="3"/>
      <c r="DW314" s="3"/>
      <c r="DX314" s="3"/>
      <c r="DY314" s="3"/>
      <c r="DZ314" s="3"/>
      <c r="EA314" s="3"/>
      <c r="EB314" s="3"/>
      <c r="EC314" s="3"/>
      <c r="ED314" s="3"/>
      <c r="EE314" s="3"/>
      <c r="EF314" s="3"/>
      <c r="EG314" s="3"/>
      <c r="EH314" s="3"/>
      <c r="EI314" s="3"/>
      <c r="EJ314" s="3"/>
      <c r="EK314" s="3"/>
      <c r="EL314" s="3"/>
      <c r="EM314" s="3"/>
      <c r="EN314" s="3"/>
      <c r="EO314" s="3"/>
      <c r="EP314" s="3"/>
      <c r="EQ314" s="3"/>
      <c r="ER314" s="3"/>
      <c r="ES314" s="3"/>
      <c r="ET314" s="3"/>
      <c r="EU314" s="3"/>
      <c r="EV314" s="3"/>
      <c r="EW314" s="3"/>
      <c r="EX314" s="3"/>
      <c r="EY314" s="3"/>
      <c r="EZ314" s="3"/>
      <c r="FA314" s="3"/>
      <c r="FB314" s="3"/>
      <c r="FC314" s="3"/>
      <c r="FD314" s="3"/>
      <c r="FE314" s="3"/>
      <c r="FF314" s="3"/>
      <c r="FG314" s="3"/>
      <c r="FH314" s="3"/>
      <c r="FI314" s="3"/>
      <c r="FJ314" s="3"/>
      <c r="FK314" s="3"/>
      <c r="FL314" s="3"/>
      <c r="FM314" s="3"/>
      <c r="FN314" s="3"/>
      <c r="FO314" s="3"/>
      <c r="FP314" s="3"/>
      <c r="FQ314" s="3"/>
      <c r="FR314" s="3"/>
      <c r="FS314" s="3"/>
      <c r="FT314" s="3"/>
      <c r="FU314" s="3"/>
      <c r="FV314" s="3"/>
      <c r="FW314" s="3"/>
      <c r="FX314" s="3"/>
      <c r="FY314" s="3"/>
      <c r="FZ314" s="3"/>
      <c r="GA314" s="3"/>
      <c r="GB314" s="3"/>
      <c r="GC314" s="3"/>
      <c r="GD314" s="3"/>
      <c r="GE314" s="3"/>
      <c r="GF314" s="3"/>
      <c r="GG314" s="3"/>
      <c r="GH314" s="3"/>
      <c r="GI314" s="3"/>
      <c r="GJ314" s="3"/>
      <c r="GK314" s="3"/>
      <c r="GL314" s="3"/>
      <c r="GM314" s="3"/>
      <c r="GN314" s="3"/>
      <c r="GO314" s="3"/>
      <c r="GP314" s="3"/>
      <c r="GQ314" s="3"/>
      <c r="GR314" s="3"/>
      <c r="GS314" s="3"/>
      <c r="GT314" s="3"/>
      <c r="GU314" s="3"/>
      <c r="GV314" s="3"/>
      <c r="GW314" s="3"/>
      <c r="GX314" s="3">
        <v>0</v>
      </c>
    </row>
    <row r="316" spans="1:206" x14ac:dyDescent="0.2">
      <c r="A316" s="4">
        <v>50</v>
      </c>
      <c r="B316" s="4">
        <v>0</v>
      </c>
      <c r="C316" s="4">
        <v>0</v>
      </c>
      <c r="D316" s="4">
        <v>1</v>
      </c>
      <c r="E316" s="4">
        <v>201</v>
      </c>
      <c r="F316" s="4">
        <f>ROUND(Source!O314,O316)</f>
        <v>2608794.52</v>
      </c>
      <c r="G316" s="4" t="s">
        <v>36</v>
      </c>
      <c r="H316" s="4" t="s">
        <v>37</v>
      </c>
      <c r="I316" s="4"/>
      <c r="J316" s="4"/>
      <c r="K316" s="4">
        <v>201</v>
      </c>
      <c r="L316" s="4">
        <v>1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2608794.52</v>
      </c>
      <c r="X316" s="4">
        <v>1</v>
      </c>
      <c r="Y316" s="4">
        <v>2608794.52</v>
      </c>
      <c r="Z316" s="4"/>
      <c r="AA316" s="4"/>
      <c r="AB316" s="4"/>
    </row>
    <row r="317" spans="1:206" x14ac:dyDescent="0.2">
      <c r="A317" s="4">
        <v>50</v>
      </c>
      <c r="B317" s="4">
        <v>0</v>
      </c>
      <c r="C317" s="4">
        <v>0</v>
      </c>
      <c r="D317" s="4">
        <v>1</v>
      </c>
      <c r="E317" s="4">
        <v>202</v>
      </c>
      <c r="F317" s="4">
        <f>ROUND(Source!P314,O317)</f>
        <v>2405293.1800000002</v>
      </c>
      <c r="G317" s="4" t="s">
        <v>38</v>
      </c>
      <c r="H317" s="4" t="s">
        <v>39</v>
      </c>
      <c r="I317" s="4"/>
      <c r="J317" s="4"/>
      <c r="K317" s="4">
        <v>202</v>
      </c>
      <c r="L317" s="4">
        <v>2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2405293.1800000002</v>
      </c>
      <c r="X317" s="4">
        <v>1</v>
      </c>
      <c r="Y317" s="4">
        <v>2405293.1800000002</v>
      </c>
      <c r="Z317" s="4"/>
      <c r="AA317" s="4"/>
      <c r="AB317" s="4"/>
    </row>
    <row r="318" spans="1:206" x14ac:dyDescent="0.2">
      <c r="A318" s="4">
        <v>50</v>
      </c>
      <c r="B318" s="4">
        <v>0</v>
      </c>
      <c r="C318" s="4">
        <v>0</v>
      </c>
      <c r="D318" s="4">
        <v>1</v>
      </c>
      <c r="E318" s="4">
        <v>222</v>
      </c>
      <c r="F318" s="4">
        <f>ROUND(Source!AO314,O318)</f>
        <v>0</v>
      </c>
      <c r="G318" s="4" t="s">
        <v>40</v>
      </c>
      <c r="H318" s="4" t="s">
        <v>41</v>
      </c>
      <c r="I318" s="4"/>
      <c r="J318" s="4"/>
      <c r="K318" s="4">
        <v>222</v>
      </c>
      <c r="L318" s="4">
        <v>3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06" x14ac:dyDescent="0.2">
      <c r="A319" s="4">
        <v>50</v>
      </c>
      <c r="B319" s="4">
        <v>0</v>
      </c>
      <c r="C319" s="4">
        <v>0</v>
      </c>
      <c r="D319" s="4">
        <v>1</v>
      </c>
      <c r="E319" s="4">
        <v>225</v>
      </c>
      <c r="F319" s="4">
        <f>ROUND(Source!AV314,O319)</f>
        <v>2405293.1800000002</v>
      </c>
      <c r="G319" s="4" t="s">
        <v>42</v>
      </c>
      <c r="H319" s="4" t="s">
        <v>43</v>
      </c>
      <c r="I319" s="4"/>
      <c r="J319" s="4"/>
      <c r="K319" s="4">
        <v>225</v>
      </c>
      <c r="L319" s="4">
        <v>4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2405293.1800000002</v>
      </c>
      <c r="X319" s="4">
        <v>1</v>
      </c>
      <c r="Y319" s="4">
        <v>2405293.1800000002</v>
      </c>
      <c r="Z319" s="4"/>
      <c r="AA319" s="4"/>
      <c r="AB319" s="4"/>
    </row>
    <row r="320" spans="1:206" x14ac:dyDescent="0.2">
      <c r="A320" s="4">
        <v>50</v>
      </c>
      <c r="B320" s="4">
        <v>0</v>
      </c>
      <c r="C320" s="4">
        <v>0</v>
      </c>
      <c r="D320" s="4">
        <v>1</v>
      </c>
      <c r="E320" s="4">
        <v>226</v>
      </c>
      <c r="F320" s="4">
        <f>ROUND(Source!AW314,O320)</f>
        <v>146846.54</v>
      </c>
      <c r="G320" s="4" t="s">
        <v>44</v>
      </c>
      <c r="H320" s="4" t="s">
        <v>45</v>
      </c>
      <c r="I320" s="4"/>
      <c r="J320" s="4"/>
      <c r="K320" s="4">
        <v>226</v>
      </c>
      <c r="L320" s="4">
        <v>5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146846.54</v>
      </c>
      <c r="X320" s="4">
        <v>1</v>
      </c>
      <c r="Y320" s="4">
        <v>146846.54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227</v>
      </c>
      <c r="F321" s="4">
        <f>ROUND(Source!AX314,O321)</f>
        <v>0</v>
      </c>
      <c r="G321" s="4" t="s">
        <v>46</v>
      </c>
      <c r="H321" s="4" t="s">
        <v>47</v>
      </c>
      <c r="I321" s="4"/>
      <c r="J321" s="4"/>
      <c r="K321" s="4">
        <v>227</v>
      </c>
      <c r="L321" s="4">
        <v>6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228</v>
      </c>
      <c r="F322" s="4">
        <f>ROUND(Source!AY314,O322)</f>
        <v>146846.54</v>
      </c>
      <c r="G322" s="4" t="s">
        <v>48</v>
      </c>
      <c r="H322" s="4" t="s">
        <v>49</v>
      </c>
      <c r="I322" s="4"/>
      <c r="J322" s="4"/>
      <c r="K322" s="4">
        <v>228</v>
      </c>
      <c r="L322" s="4">
        <v>7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146846.54</v>
      </c>
      <c r="X322" s="4">
        <v>1</v>
      </c>
      <c r="Y322" s="4">
        <v>146846.54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216</v>
      </c>
      <c r="F323" s="4">
        <f>ROUND(Source!AP314,O323)</f>
        <v>2258446.64</v>
      </c>
      <c r="G323" s="4" t="s">
        <v>50</v>
      </c>
      <c r="H323" s="4" t="s">
        <v>51</v>
      </c>
      <c r="I323" s="4"/>
      <c r="J323" s="4"/>
      <c r="K323" s="4">
        <v>216</v>
      </c>
      <c r="L323" s="4">
        <v>8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2258446.64</v>
      </c>
      <c r="X323" s="4">
        <v>1</v>
      </c>
      <c r="Y323" s="4">
        <v>2258446.64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223</v>
      </c>
      <c r="F324" s="4">
        <f>ROUND(Source!AQ314,O324)</f>
        <v>0</v>
      </c>
      <c r="G324" s="4" t="s">
        <v>52</v>
      </c>
      <c r="H324" s="4" t="s">
        <v>53</v>
      </c>
      <c r="I324" s="4"/>
      <c r="J324" s="4"/>
      <c r="K324" s="4">
        <v>223</v>
      </c>
      <c r="L324" s="4">
        <v>9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229</v>
      </c>
      <c r="F325" s="4">
        <f>ROUND(Source!AZ314,O325)</f>
        <v>2258446.64</v>
      </c>
      <c r="G325" s="4" t="s">
        <v>54</v>
      </c>
      <c r="H325" s="4" t="s">
        <v>55</v>
      </c>
      <c r="I325" s="4"/>
      <c r="J325" s="4"/>
      <c r="K325" s="4">
        <v>229</v>
      </c>
      <c r="L325" s="4">
        <v>10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2258446.64</v>
      </c>
      <c r="X325" s="4">
        <v>1</v>
      </c>
      <c r="Y325" s="4">
        <v>2258446.64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203</v>
      </c>
      <c r="F326" s="4">
        <f>ROUND(Source!Q314,O326)</f>
        <v>31360.34</v>
      </c>
      <c r="G326" s="4" t="s">
        <v>56</v>
      </c>
      <c r="H326" s="4" t="s">
        <v>57</v>
      </c>
      <c r="I326" s="4"/>
      <c r="J326" s="4"/>
      <c r="K326" s="4">
        <v>203</v>
      </c>
      <c r="L326" s="4">
        <v>11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31360.34</v>
      </c>
      <c r="X326" s="4">
        <v>1</v>
      </c>
      <c r="Y326" s="4">
        <v>31360.34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231</v>
      </c>
      <c r="F327" s="4">
        <f>ROUND(Source!BB314,O327)</f>
        <v>0</v>
      </c>
      <c r="G327" s="4" t="s">
        <v>58</v>
      </c>
      <c r="H327" s="4" t="s">
        <v>59</v>
      </c>
      <c r="I327" s="4"/>
      <c r="J327" s="4"/>
      <c r="K327" s="4">
        <v>231</v>
      </c>
      <c r="L327" s="4">
        <v>12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204</v>
      </c>
      <c r="F328" s="4">
        <f>ROUND(Source!R314,O328)</f>
        <v>11399.88</v>
      </c>
      <c r="G328" s="4" t="s">
        <v>60</v>
      </c>
      <c r="H328" s="4" t="s">
        <v>61</v>
      </c>
      <c r="I328" s="4"/>
      <c r="J328" s="4"/>
      <c r="K328" s="4">
        <v>204</v>
      </c>
      <c r="L328" s="4">
        <v>13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11399.88</v>
      </c>
      <c r="X328" s="4">
        <v>1</v>
      </c>
      <c r="Y328" s="4">
        <v>11399.88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205</v>
      </c>
      <c r="F329" s="4">
        <f>ROUND(Source!S314,O329)</f>
        <v>172141</v>
      </c>
      <c r="G329" s="4" t="s">
        <v>62</v>
      </c>
      <c r="H329" s="4" t="s">
        <v>63</v>
      </c>
      <c r="I329" s="4"/>
      <c r="J329" s="4"/>
      <c r="K329" s="4">
        <v>205</v>
      </c>
      <c r="L329" s="4">
        <v>14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172141</v>
      </c>
      <c r="X329" s="4">
        <v>1</v>
      </c>
      <c r="Y329" s="4">
        <v>172141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232</v>
      </c>
      <c r="F330" s="4">
        <f>ROUND(Source!BC314,O330)</f>
        <v>0</v>
      </c>
      <c r="G330" s="4" t="s">
        <v>64</v>
      </c>
      <c r="H330" s="4" t="s">
        <v>65</v>
      </c>
      <c r="I330" s="4"/>
      <c r="J330" s="4"/>
      <c r="K330" s="4">
        <v>232</v>
      </c>
      <c r="L330" s="4">
        <v>15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214</v>
      </c>
      <c r="F331" s="4">
        <f>ROUND(Source!AS314,O331)</f>
        <v>146609.34</v>
      </c>
      <c r="G331" s="4" t="s">
        <v>66</v>
      </c>
      <c r="H331" s="4" t="s">
        <v>67</v>
      </c>
      <c r="I331" s="4"/>
      <c r="J331" s="4"/>
      <c r="K331" s="4">
        <v>214</v>
      </c>
      <c r="L331" s="4">
        <v>16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146609.34</v>
      </c>
      <c r="X331" s="4">
        <v>1</v>
      </c>
      <c r="Y331" s="4">
        <v>146609.34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215</v>
      </c>
      <c r="F332" s="4">
        <f>ROUND(Source!AT314,O332)</f>
        <v>189648.35</v>
      </c>
      <c r="G332" s="4" t="s">
        <v>68</v>
      </c>
      <c r="H332" s="4" t="s">
        <v>69</v>
      </c>
      <c r="I332" s="4"/>
      <c r="J332" s="4"/>
      <c r="K332" s="4">
        <v>215</v>
      </c>
      <c r="L332" s="4">
        <v>17</v>
      </c>
      <c r="M332" s="4">
        <v>3</v>
      </c>
      <c r="N332" s="4" t="s">
        <v>3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189648.35</v>
      </c>
      <c r="X332" s="4">
        <v>1</v>
      </c>
      <c r="Y332" s="4">
        <v>189648.35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217</v>
      </c>
      <c r="F333" s="4">
        <f>ROUND(Source!AU314,O333)</f>
        <v>242599.02</v>
      </c>
      <c r="G333" s="4" t="s">
        <v>70</v>
      </c>
      <c r="H333" s="4" t="s">
        <v>71</v>
      </c>
      <c r="I333" s="4"/>
      <c r="J333" s="4"/>
      <c r="K333" s="4">
        <v>217</v>
      </c>
      <c r="L333" s="4">
        <v>18</v>
      </c>
      <c r="M333" s="4">
        <v>3</v>
      </c>
      <c r="N333" s="4" t="s">
        <v>3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242599.02</v>
      </c>
      <c r="X333" s="4">
        <v>1</v>
      </c>
      <c r="Y333" s="4">
        <v>242599.02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230</v>
      </c>
      <c r="F334" s="4">
        <f>ROUND(Source!BA314,O334)</f>
        <v>0</v>
      </c>
      <c r="G334" s="4" t="s">
        <v>72</v>
      </c>
      <c r="H334" s="4" t="s">
        <v>73</v>
      </c>
      <c r="I334" s="4"/>
      <c r="J334" s="4"/>
      <c r="K334" s="4">
        <v>230</v>
      </c>
      <c r="L334" s="4">
        <v>19</v>
      </c>
      <c r="M334" s="4">
        <v>3</v>
      </c>
      <c r="N334" s="4" t="s">
        <v>3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206</v>
      </c>
      <c r="F335" s="4">
        <f>ROUND(Source!T314,O335)</f>
        <v>0</v>
      </c>
      <c r="G335" s="4" t="s">
        <v>74</v>
      </c>
      <c r="H335" s="4" t="s">
        <v>75</v>
      </c>
      <c r="I335" s="4"/>
      <c r="J335" s="4"/>
      <c r="K335" s="4">
        <v>206</v>
      </c>
      <c r="L335" s="4">
        <v>20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0</v>
      </c>
      <c r="X335" s="4">
        <v>1</v>
      </c>
      <c r="Y335" s="4">
        <v>0</v>
      </c>
      <c r="Z335" s="4"/>
      <c r="AA335" s="4"/>
      <c r="AB335" s="4"/>
    </row>
    <row r="336" spans="1:28" x14ac:dyDescent="0.2">
      <c r="A336" s="4">
        <v>50</v>
      </c>
      <c r="B336" s="4">
        <v>0</v>
      </c>
      <c r="C336" s="4">
        <v>0</v>
      </c>
      <c r="D336" s="4">
        <v>1</v>
      </c>
      <c r="E336" s="4">
        <v>207</v>
      </c>
      <c r="F336" s="4">
        <f>Source!U314</f>
        <v>430.30514399999998</v>
      </c>
      <c r="G336" s="4" t="s">
        <v>76</v>
      </c>
      <c r="H336" s="4" t="s">
        <v>77</v>
      </c>
      <c r="I336" s="4"/>
      <c r="J336" s="4"/>
      <c r="K336" s="4">
        <v>207</v>
      </c>
      <c r="L336" s="4">
        <v>21</v>
      </c>
      <c r="M336" s="4">
        <v>3</v>
      </c>
      <c r="N336" s="4" t="s">
        <v>3</v>
      </c>
      <c r="O336" s="4">
        <v>-1</v>
      </c>
      <c r="P336" s="4"/>
      <c r="Q336" s="4"/>
      <c r="R336" s="4"/>
      <c r="S336" s="4"/>
      <c r="T336" s="4"/>
      <c r="U336" s="4"/>
      <c r="V336" s="4"/>
      <c r="W336" s="4">
        <v>430.30514399999998</v>
      </c>
      <c r="X336" s="4">
        <v>1</v>
      </c>
      <c r="Y336" s="4">
        <v>430.30514399999998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208</v>
      </c>
      <c r="F337" s="4">
        <f>Source!V314</f>
        <v>27.459652799999997</v>
      </c>
      <c r="G337" s="4" t="s">
        <v>78</v>
      </c>
      <c r="H337" s="4" t="s">
        <v>79</v>
      </c>
      <c r="I337" s="4"/>
      <c r="J337" s="4"/>
      <c r="K337" s="4">
        <v>208</v>
      </c>
      <c r="L337" s="4">
        <v>22</v>
      </c>
      <c r="M337" s="4">
        <v>3</v>
      </c>
      <c r="N337" s="4" t="s">
        <v>3</v>
      </c>
      <c r="O337" s="4">
        <v>-1</v>
      </c>
      <c r="P337" s="4"/>
      <c r="Q337" s="4"/>
      <c r="R337" s="4"/>
      <c r="S337" s="4"/>
      <c r="T337" s="4"/>
      <c r="U337" s="4"/>
      <c r="V337" s="4"/>
      <c r="W337" s="4">
        <v>27.459652800000001</v>
      </c>
      <c r="X337" s="4">
        <v>1</v>
      </c>
      <c r="Y337" s="4">
        <v>27.459652800000001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209</v>
      </c>
      <c r="F338" s="4">
        <f>ROUND(Source!W314,O338)</f>
        <v>9.06</v>
      </c>
      <c r="G338" s="4" t="s">
        <v>80</v>
      </c>
      <c r="H338" s="4" t="s">
        <v>81</v>
      </c>
      <c r="I338" s="4"/>
      <c r="J338" s="4"/>
      <c r="K338" s="4">
        <v>209</v>
      </c>
      <c r="L338" s="4">
        <v>23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9.06</v>
      </c>
      <c r="X338" s="4">
        <v>1</v>
      </c>
      <c r="Y338" s="4">
        <v>9.06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233</v>
      </c>
      <c r="F339" s="4">
        <f>ROUND(Source!BD314,O339)</f>
        <v>0</v>
      </c>
      <c r="G339" s="4" t="s">
        <v>82</v>
      </c>
      <c r="H339" s="4" t="s">
        <v>83</v>
      </c>
      <c r="I339" s="4"/>
      <c r="J339" s="4"/>
      <c r="K339" s="4">
        <v>233</v>
      </c>
      <c r="L339" s="4">
        <v>24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210</v>
      </c>
      <c r="F340" s="4">
        <f>ROUND(Source!X314,O340)</f>
        <v>138161.49</v>
      </c>
      <c r="G340" s="4" t="s">
        <v>84</v>
      </c>
      <c r="H340" s="4" t="s">
        <v>85</v>
      </c>
      <c r="I340" s="4"/>
      <c r="J340" s="4"/>
      <c r="K340" s="4">
        <v>210</v>
      </c>
      <c r="L340" s="4">
        <v>25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138161.49</v>
      </c>
      <c r="X340" s="4">
        <v>1</v>
      </c>
      <c r="Y340" s="4">
        <v>138161.49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211</v>
      </c>
      <c r="F341" s="4">
        <f>ROUND(Source!Y314,O341)</f>
        <v>90347.34</v>
      </c>
      <c r="G341" s="4" t="s">
        <v>86</v>
      </c>
      <c r="H341" s="4" t="s">
        <v>87</v>
      </c>
      <c r="I341" s="4"/>
      <c r="J341" s="4"/>
      <c r="K341" s="4">
        <v>211</v>
      </c>
      <c r="L341" s="4">
        <v>26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90347.34</v>
      </c>
      <c r="X341" s="4">
        <v>1</v>
      </c>
      <c r="Y341" s="4">
        <v>90347.34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224</v>
      </c>
      <c r="F342" s="4">
        <f>ROUND(Source!AR314,O342)</f>
        <v>2837303.35</v>
      </c>
      <c r="G342" s="4" t="s">
        <v>88</v>
      </c>
      <c r="H342" s="4" t="s">
        <v>89</v>
      </c>
      <c r="I342" s="4"/>
      <c r="J342" s="4"/>
      <c r="K342" s="4">
        <v>224</v>
      </c>
      <c r="L342" s="4">
        <v>27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2837303.35</v>
      </c>
      <c r="X342" s="4">
        <v>1</v>
      </c>
      <c r="Y342" s="4">
        <v>2837303.35</v>
      </c>
      <c r="Z342" s="4"/>
      <c r="AA342" s="4"/>
      <c r="AB342" s="4"/>
    </row>
    <row r="343" spans="1:28" x14ac:dyDescent="0.2">
      <c r="A343" s="4">
        <v>50</v>
      </c>
      <c r="B343" s="4">
        <v>1</v>
      </c>
      <c r="C343" s="4">
        <v>0</v>
      </c>
      <c r="D343" s="4">
        <v>2</v>
      </c>
      <c r="E343" s="4">
        <v>0</v>
      </c>
      <c r="F343" s="4">
        <f>ROUND(F344+F345+F346,O343)</f>
        <v>2837303.35</v>
      </c>
      <c r="G343" s="4" t="s">
        <v>290</v>
      </c>
      <c r="H343" s="4" t="s">
        <v>291</v>
      </c>
      <c r="I343" s="4"/>
      <c r="J343" s="4"/>
      <c r="K343" s="4">
        <v>212</v>
      </c>
      <c r="L343" s="4">
        <v>28</v>
      </c>
      <c r="M343" s="4">
        <v>0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2837303.35</v>
      </c>
      <c r="X343" s="4">
        <v>1</v>
      </c>
      <c r="Y343" s="4">
        <v>2837303.35</v>
      </c>
      <c r="Z343" s="4"/>
      <c r="AA343" s="4"/>
      <c r="AB343" s="4"/>
    </row>
    <row r="344" spans="1:28" x14ac:dyDescent="0.2">
      <c r="A344" s="4">
        <v>50</v>
      </c>
      <c r="B344" s="4">
        <v>1</v>
      </c>
      <c r="C344" s="4">
        <v>0</v>
      </c>
      <c r="D344" s="4">
        <v>2</v>
      </c>
      <c r="E344" s="4">
        <v>0</v>
      </c>
      <c r="F344" s="4">
        <f>ROUND(F331+F332,O344)</f>
        <v>336257.69</v>
      </c>
      <c r="G344" s="4" t="s">
        <v>292</v>
      </c>
      <c r="H344" s="4" t="s">
        <v>293</v>
      </c>
      <c r="I344" s="4"/>
      <c r="J344" s="4"/>
      <c r="K344" s="4">
        <v>212</v>
      </c>
      <c r="L344" s="4">
        <v>29</v>
      </c>
      <c r="M344" s="4">
        <v>0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336257.69</v>
      </c>
      <c r="X344" s="4">
        <v>1</v>
      </c>
      <c r="Y344" s="4">
        <v>336257.69</v>
      </c>
      <c r="Z344" s="4"/>
      <c r="AA344" s="4"/>
      <c r="AB344" s="4"/>
    </row>
    <row r="345" spans="1:28" x14ac:dyDescent="0.2">
      <c r="A345" s="4">
        <v>50</v>
      </c>
      <c r="B345" s="4">
        <v>1</v>
      </c>
      <c r="C345" s="4">
        <v>0</v>
      </c>
      <c r="D345" s="4">
        <v>2</v>
      </c>
      <c r="E345" s="4">
        <v>0</v>
      </c>
      <c r="F345" s="4">
        <f>ROUND(F323,O345)</f>
        <v>2258446.64</v>
      </c>
      <c r="G345" s="4" t="s">
        <v>294</v>
      </c>
      <c r="H345" s="4" t="s">
        <v>230</v>
      </c>
      <c r="I345" s="4"/>
      <c r="J345" s="4"/>
      <c r="K345" s="4">
        <v>212</v>
      </c>
      <c r="L345" s="4">
        <v>30</v>
      </c>
      <c r="M345" s="4">
        <v>0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2258446.64</v>
      </c>
      <c r="X345" s="4">
        <v>1</v>
      </c>
      <c r="Y345" s="4">
        <v>2258446.64</v>
      </c>
      <c r="Z345" s="4"/>
      <c r="AA345" s="4"/>
      <c r="AB345" s="4"/>
    </row>
    <row r="346" spans="1:28" x14ac:dyDescent="0.2">
      <c r="A346" s="4">
        <v>50</v>
      </c>
      <c r="B346" s="4">
        <v>1</v>
      </c>
      <c r="C346" s="4">
        <v>0</v>
      </c>
      <c r="D346" s="4">
        <v>2</v>
      </c>
      <c r="E346" s="4">
        <v>0</v>
      </c>
      <c r="F346" s="4">
        <f>ROUND(F333,O346)</f>
        <v>242599.02</v>
      </c>
      <c r="G346" s="4" t="s">
        <v>295</v>
      </c>
      <c r="H346" s="4" t="s">
        <v>296</v>
      </c>
      <c r="I346" s="4"/>
      <c r="J346" s="4"/>
      <c r="K346" s="4">
        <v>212</v>
      </c>
      <c r="L346" s="4">
        <v>31</v>
      </c>
      <c r="M346" s="4">
        <v>0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242599.02</v>
      </c>
      <c r="X346" s="4">
        <v>1</v>
      </c>
      <c r="Y346" s="4">
        <v>242599.02</v>
      </c>
      <c r="Z346" s="4"/>
      <c r="AA346" s="4"/>
      <c r="AB346" s="4"/>
    </row>
    <row r="348" spans="1:28" x14ac:dyDescent="0.2">
      <c r="A348">
        <v>71</v>
      </c>
      <c r="B348">
        <v>1</v>
      </c>
      <c r="D348">
        <v>200001</v>
      </c>
      <c r="E348">
        <v>69611698</v>
      </c>
      <c r="F348" t="s">
        <v>3</v>
      </c>
      <c r="G348" t="s">
        <v>3</v>
      </c>
      <c r="H348">
        <v>-1</v>
      </c>
      <c r="I348">
        <v>-1</v>
      </c>
    </row>
    <row r="351" spans="1:28" x14ac:dyDescent="0.2">
      <c r="A351">
        <v>70</v>
      </c>
      <c r="B351">
        <v>1</v>
      </c>
      <c r="D351">
        <v>1</v>
      </c>
      <c r="E351" t="s">
        <v>297</v>
      </c>
      <c r="F351" t="s">
        <v>298</v>
      </c>
      <c r="G351">
        <v>1</v>
      </c>
      <c r="H351">
        <v>0</v>
      </c>
      <c r="I351" t="s">
        <v>3</v>
      </c>
      <c r="J351">
        <v>1</v>
      </c>
      <c r="K351">
        <v>0</v>
      </c>
      <c r="L351" t="s">
        <v>3</v>
      </c>
      <c r="M351" t="s">
        <v>3</v>
      </c>
      <c r="N351">
        <v>0</v>
      </c>
      <c r="P351" t="s">
        <v>299</v>
      </c>
    </row>
    <row r="352" spans="1:28" x14ac:dyDescent="0.2">
      <c r="A352">
        <v>70</v>
      </c>
      <c r="B352">
        <v>1</v>
      </c>
      <c r="D352">
        <v>2</v>
      </c>
      <c r="E352" t="s">
        <v>300</v>
      </c>
      <c r="F352" t="s">
        <v>301</v>
      </c>
      <c r="G352">
        <v>0</v>
      </c>
      <c r="H352">
        <v>0</v>
      </c>
      <c r="I352" t="s">
        <v>3</v>
      </c>
      <c r="J352">
        <v>1</v>
      </c>
      <c r="K352">
        <v>0</v>
      </c>
      <c r="L352" t="s">
        <v>3</v>
      </c>
      <c r="M352" t="s">
        <v>3</v>
      </c>
      <c r="N352">
        <v>0</v>
      </c>
      <c r="P352" t="s">
        <v>302</v>
      </c>
    </row>
    <row r="353" spans="1:16" x14ac:dyDescent="0.2">
      <c r="A353">
        <v>70</v>
      </c>
      <c r="B353">
        <v>1</v>
      </c>
      <c r="D353">
        <v>3</v>
      </c>
      <c r="E353" t="s">
        <v>303</v>
      </c>
      <c r="F353" t="s">
        <v>304</v>
      </c>
      <c r="G353">
        <v>0</v>
      </c>
      <c r="H353">
        <v>0</v>
      </c>
      <c r="I353" t="s">
        <v>3</v>
      </c>
      <c r="J353">
        <v>1</v>
      </c>
      <c r="K353">
        <v>0</v>
      </c>
      <c r="L353" t="s">
        <v>3</v>
      </c>
      <c r="M353" t="s">
        <v>3</v>
      </c>
      <c r="N353">
        <v>0</v>
      </c>
      <c r="P353" t="s">
        <v>305</v>
      </c>
    </row>
    <row r="354" spans="1:16" x14ac:dyDescent="0.2">
      <c r="A354">
        <v>70</v>
      </c>
      <c r="B354">
        <v>1</v>
      </c>
      <c r="D354">
        <v>4</v>
      </c>
      <c r="E354" t="s">
        <v>306</v>
      </c>
      <c r="F354" t="s">
        <v>307</v>
      </c>
      <c r="G354">
        <v>0</v>
      </c>
      <c r="H354">
        <v>0</v>
      </c>
      <c r="I354" t="s">
        <v>308</v>
      </c>
      <c r="J354">
        <v>0</v>
      </c>
      <c r="K354">
        <v>0</v>
      </c>
      <c r="L354" t="s">
        <v>3</v>
      </c>
      <c r="M354" t="s">
        <v>3</v>
      </c>
      <c r="N354">
        <v>0</v>
      </c>
      <c r="P354" t="s">
        <v>309</v>
      </c>
    </row>
    <row r="355" spans="1:16" x14ac:dyDescent="0.2">
      <c r="A355">
        <v>70</v>
      </c>
      <c r="B355">
        <v>1</v>
      </c>
      <c r="D355">
        <v>5</v>
      </c>
      <c r="E355" t="s">
        <v>310</v>
      </c>
      <c r="F355" t="s">
        <v>311</v>
      </c>
      <c r="G355">
        <v>0</v>
      </c>
      <c r="H355">
        <v>0</v>
      </c>
      <c r="I355" t="s">
        <v>312</v>
      </c>
      <c r="J355">
        <v>0</v>
      </c>
      <c r="K355">
        <v>0</v>
      </c>
      <c r="L355" t="s">
        <v>3</v>
      </c>
      <c r="M355" t="s">
        <v>3</v>
      </c>
      <c r="N355">
        <v>0</v>
      </c>
      <c r="P355" t="s">
        <v>313</v>
      </c>
    </row>
    <row r="356" spans="1:16" x14ac:dyDescent="0.2">
      <c r="A356">
        <v>70</v>
      </c>
      <c r="B356">
        <v>1</v>
      </c>
      <c r="D356">
        <v>6</v>
      </c>
      <c r="E356" t="s">
        <v>314</v>
      </c>
      <c r="F356" t="s">
        <v>315</v>
      </c>
      <c r="G356">
        <v>0</v>
      </c>
      <c r="H356">
        <v>0</v>
      </c>
      <c r="I356" t="s">
        <v>316</v>
      </c>
      <c r="J356">
        <v>0</v>
      </c>
      <c r="K356">
        <v>0</v>
      </c>
      <c r="L356" t="s">
        <v>3</v>
      </c>
      <c r="M356" t="s">
        <v>3</v>
      </c>
      <c r="N356">
        <v>0</v>
      </c>
      <c r="P356" t="s">
        <v>317</v>
      </c>
    </row>
    <row r="357" spans="1:16" x14ac:dyDescent="0.2">
      <c r="A357">
        <v>70</v>
      </c>
      <c r="B357">
        <v>1</v>
      </c>
      <c r="D357">
        <v>7</v>
      </c>
      <c r="E357" t="s">
        <v>318</v>
      </c>
      <c r="F357" t="s">
        <v>319</v>
      </c>
      <c r="G357">
        <v>1</v>
      </c>
      <c r="H357">
        <v>0</v>
      </c>
      <c r="I357" t="s">
        <v>3</v>
      </c>
      <c r="J357">
        <v>0</v>
      </c>
      <c r="K357">
        <v>0</v>
      </c>
      <c r="L357" t="s">
        <v>3</v>
      </c>
      <c r="M357" t="s">
        <v>3</v>
      </c>
      <c r="N357">
        <v>0</v>
      </c>
      <c r="P357" t="s">
        <v>320</v>
      </c>
    </row>
    <row r="358" spans="1:16" x14ac:dyDescent="0.2">
      <c r="A358">
        <v>70</v>
      </c>
      <c r="B358">
        <v>1</v>
      </c>
      <c r="D358">
        <v>8</v>
      </c>
      <c r="E358" t="s">
        <v>321</v>
      </c>
      <c r="F358" t="s">
        <v>322</v>
      </c>
      <c r="G358">
        <v>0</v>
      </c>
      <c r="H358">
        <v>0</v>
      </c>
      <c r="I358" t="s">
        <v>323</v>
      </c>
      <c r="J358">
        <v>0</v>
      </c>
      <c r="K358">
        <v>0</v>
      </c>
      <c r="L358" t="s">
        <v>3</v>
      </c>
      <c r="M358" t="s">
        <v>3</v>
      </c>
      <c r="N358">
        <v>0</v>
      </c>
      <c r="P358" t="s">
        <v>324</v>
      </c>
    </row>
    <row r="359" spans="1:16" x14ac:dyDescent="0.2">
      <c r="A359">
        <v>70</v>
      </c>
      <c r="B359">
        <v>1</v>
      </c>
      <c r="D359">
        <v>9</v>
      </c>
      <c r="E359" t="s">
        <v>325</v>
      </c>
      <c r="F359" t="s">
        <v>326</v>
      </c>
      <c r="G359">
        <v>0</v>
      </c>
      <c r="H359">
        <v>0</v>
      </c>
      <c r="I359" t="s">
        <v>327</v>
      </c>
      <c r="J359">
        <v>0</v>
      </c>
      <c r="K359">
        <v>0</v>
      </c>
      <c r="L359" t="s">
        <v>3</v>
      </c>
      <c r="M359" t="s">
        <v>3</v>
      </c>
      <c r="N359">
        <v>0</v>
      </c>
      <c r="P359" t="s">
        <v>328</v>
      </c>
    </row>
    <row r="360" spans="1:16" x14ac:dyDescent="0.2">
      <c r="A360">
        <v>70</v>
      </c>
      <c r="B360">
        <v>1</v>
      </c>
      <c r="D360">
        <v>10</v>
      </c>
      <c r="E360" t="s">
        <v>329</v>
      </c>
      <c r="F360" t="s">
        <v>330</v>
      </c>
      <c r="G360">
        <v>0</v>
      </c>
      <c r="H360">
        <v>0</v>
      </c>
      <c r="I360" t="s">
        <v>331</v>
      </c>
      <c r="J360">
        <v>0</v>
      </c>
      <c r="K360">
        <v>0</v>
      </c>
      <c r="L360" t="s">
        <v>3</v>
      </c>
      <c r="M360" t="s">
        <v>3</v>
      </c>
      <c r="N360">
        <v>0</v>
      </c>
      <c r="P360" t="s">
        <v>332</v>
      </c>
    </row>
    <row r="361" spans="1:16" x14ac:dyDescent="0.2">
      <c r="A361">
        <v>70</v>
      </c>
      <c r="B361">
        <v>1</v>
      </c>
      <c r="D361">
        <v>11</v>
      </c>
      <c r="E361" t="s">
        <v>333</v>
      </c>
      <c r="F361" t="s">
        <v>334</v>
      </c>
      <c r="G361">
        <v>0</v>
      </c>
      <c r="H361">
        <v>0</v>
      </c>
      <c r="I361" t="s">
        <v>335</v>
      </c>
      <c r="J361">
        <v>0</v>
      </c>
      <c r="K361">
        <v>0</v>
      </c>
      <c r="L361" t="s">
        <v>3</v>
      </c>
      <c r="M361" t="s">
        <v>3</v>
      </c>
      <c r="N361">
        <v>0</v>
      </c>
      <c r="P361" t="s">
        <v>336</v>
      </c>
    </row>
    <row r="362" spans="1:16" x14ac:dyDescent="0.2">
      <c r="A362">
        <v>70</v>
      </c>
      <c r="B362">
        <v>1</v>
      </c>
      <c r="D362">
        <v>12</v>
      </c>
      <c r="E362" t="s">
        <v>337</v>
      </c>
      <c r="F362" t="s">
        <v>338</v>
      </c>
      <c r="G362">
        <v>0</v>
      </c>
      <c r="H362">
        <v>0</v>
      </c>
      <c r="I362" t="s">
        <v>3</v>
      </c>
      <c r="J362">
        <v>0</v>
      </c>
      <c r="K362">
        <v>0</v>
      </c>
      <c r="L362" t="s">
        <v>3</v>
      </c>
      <c r="M362" t="s">
        <v>3</v>
      </c>
      <c r="N362">
        <v>0</v>
      </c>
      <c r="P362" t="s">
        <v>3</v>
      </c>
    </row>
    <row r="363" spans="1:16" x14ac:dyDescent="0.2">
      <c r="A363">
        <v>70</v>
      </c>
      <c r="B363">
        <v>1</v>
      </c>
      <c r="D363">
        <v>1</v>
      </c>
      <c r="E363" t="s">
        <v>339</v>
      </c>
      <c r="F363" t="s">
        <v>340</v>
      </c>
      <c r="G363">
        <v>0.9</v>
      </c>
      <c r="H363">
        <v>1</v>
      </c>
      <c r="I363" t="s">
        <v>341</v>
      </c>
      <c r="J363">
        <v>0</v>
      </c>
      <c r="K363">
        <v>0</v>
      </c>
      <c r="L363" t="s">
        <v>3</v>
      </c>
      <c r="M363" t="s">
        <v>3</v>
      </c>
      <c r="N363">
        <v>0</v>
      </c>
      <c r="P363" t="s">
        <v>3</v>
      </c>
    </row>
    <row r="364" spans="1:16" x14ac:dyDescent="0.2">
      <c r="A364">
        <v>70</v>
      </c>
      <c r="B364">
        <v>1</v>
      </c>
      <c r="D364">
        <v>2</v>
      </c>
      <c r="E364" t="s">
        <v>342</v>
      </c>
      <c r="F364" t="s">
        <v>343</v>
      </c>
      <c r="G364">
        <v>0.85</v>
      </c>
      <c r="H364">
        <v>1</v>
      </c>
      <c r="I364" t="s">
        <v>344</v>
      </c>
      <c r="J364">
        <v>0</v>
      </c>
      <c r="K364">
        <v>0</v>
      </c>
      <c r="L364" t="s">
        <v>3</v>
      </c>
      <c r="M364" t="s">
        <v>3</v>
      </c>
      <c r="N364">
        <v>0</v>
      </c>
      <c r="P364" t="s">
        <v>3</v>
      </c>
    </row>
    <row r="365" spans="1:16" x14ac:dyDescent="0.2">
      <c r="A365">
        <v>70</v>
      </c>
      <c r="B365">
        <v>1</v>
      </c>
      <c r="D365">
        <v>3</v>
      </c>
      <c r="E365" t="s">
        <v>345</v>
      </c>
      <c r="F365" t="s">
        <v>346</v>
      </c>
      <c r="G365">
        <v>1</v>
      </c>
      <c r="H365">
        <v>0.85</v>
      </c>
      <c r="I365" t="s">
        <v>347</v>
      </c>
      <c r="J365">
        <v>0</v>
      </c>
      <c r="K365">
        <v>0</v>
      </c>
      <c r="L365" t="s">
        <v>3</v>
      </c>
      <c r="M365" t="s">
        <v>3</v>
      </c>
      <c r="N365">
        <v>0</v>
      </c>
      <c r="P365" t="s">
        <v>3</v>
      </c>
    </row>
    <row r="366" spans="1:16" x14ac:dyDescent="0.2">
      <c r="A366">
        <v>70</v>
      </c>
      <c r="B366">
        <v>1</v>
      </c>
      <c r="D366">
        <v>4</v>
      </c>
      <c r="E366" t="s">
        <v>348</v>
      </c>
      <c r="F366" t="s">
        <v>349</v>
      </c>
      <c r="G366">
        <v>1</v>
      </c>
      <c r="H366">
        <v>0</v>
      </c>
      <c r="I366" t="s">
        <v>3</v>
      </c>
      <c r="J366">
        <v>0</v>
      </c>
      <c r="K366">
        <v>0</v>
      </c>
      <c r="L366" t="s">
        <v>3</v>
      </c>
      <c r="M366" t="s">
        <v>3</v>
      </c>
      <c r="N366">
        <v>0</v>
      </c>
      <c r="P366" t="s">
        <v>3</v>
      </c>
    </row>
    <row r="367" spans="1:16" x14ac:dyDescent="0.2">
      <c r="A367">
        <v>70</v>
      </c>
      <c r="B367">
        <v>1</v>
      </c>
      <c r="D367">
        <v>5</v>
      </c>
      <c r="E367" t="s">
        <v>350</v>
      </c>
      <c r="F367" t="s">
        <v>351</v>
      </c>
      <c r="G367">
        <v>1</v>
      </c>
      <c r="H367">
        <v>0.8</v>
      </c>
      <c r="I367" t="s">
        <v>352</v>
      </c>
      <c r="J367">
        <v>0</v>
      </c>
      <c r="K367">
        <v>0</v>
      </c>
      <c r="L367" t="s">
        <v>3</v>
      </c>
      <c r="M367" t="s">
        <v>3</v>
      </c>
      <c r="N367">
        <v>0</v>
      </c>
      <c r="P367" t="s">
        <v>3</v>
      </c>
    </row>
    <row r="368" spans="1:16" x14ac:dyDescent="0.2">
      <c r="A368">
        <v>70</v>
      </c>
      <c r="B368">
        <v>1</v>
      </c>
      <c r="D368">
        <v>6</v>
      </c>
      <c r="E368" t="s">
        <v>353</v>
      </c>
      <c r="F368" t="s">
        <v>354</v>
      </c>
      <c r="G368">
        <v>0.85</v>
      </c>
      <c r="H368">
        <v>0</v>
      </c>
      <c r="I368" t="s">
        <v>3</v>
      </c>
      <c r="J368">
        <v>0</v>
      </c>
      <c r="K368">
        <v>0</v>
      </c>
      <c r="L368" t="s">
        <v>3</v>
      </c>
      <c r="M368" t="s">
        <v>3</v>
      </c>
      <c r="N368">
        <v>0</v>
      </c>
      <c r="P368" t="s">
        <v>3</v>
      </c>
    </row>
    <row r="369" spans="1:40" x14ac:dyDescent="0.2">
      <c r="A369">
        <v>70</v>
      </c>
      <c r="B369">
        <v>1</v>
      </c>
      <c r="D369">
        <v>7</v>
      </c>
      <c r="E369" t="s">
        <v>355</v>
      </c>
      <c r="F369" t="s">
        <v>356</v>
      </c>
      <c r="G369">
        <v>0.8</v>
      </c>
      <c r="H369">
        <v>0</v>
      </c>
      <c r="I369" t="s">
        <v>3</v>
      </c>
      <c r="J369">
        <v>0</v>
      </c>
      <c r="K369">
        <v>0</v>
      </c>
      <c r="L369" t="s">
        <v>3</v>
      </c>
      <c r="M369" t="s">
        <v>3</v>
      </c>
      <c r="N369">
        <v>0</v>
      </c>
      <c r="P369" t="s">
        <v>3</v>
      </c>
    </row>
    <row r="370" spans="1:40" x14ac:dyDescent="0.2">
      <c r="A370">
        <v>70</v>
      </c>
      <c r="B370">
        <v>1</v>
      </c>
      <c r="D370">
        <v>8</v>
      </c>
      <c r="E370" t="s">
        <v>357</v>
      </c>
      <c r="F370" t="s">
        <v>358</v>
      </c>
      <c r="G370">
        <v>0.7</v>
      </c>
      <c r="H370">
        <v>0</v>
      </c>
      <c r="I370" t="s">
        <v>3</v>
      </c>
      <c r="J370">
        <v>0</v>
      </c>
      <c r="K370">
        <v>0</v>
      </c>
      <c r="L370" t="s">
        <v>3</v>
      </c>
      <c r="M370" t="s">
        <v>3</v>
      </c>
      <c r="N370">
        <v>0</v>
      </c>
      <c r="P370" t="s">
        <v>3</v>
      </c>
    </row>
    <row r="371" spans="1:40" x14ac:dyDescent="0.2">
      <c r="A371">
        <v>70</v>
      </c>
      <c r="B371">
        <v>1</v>
      </c>
      <c r="D371">
        <v>9</v>
      </c>
      <c r="E371" t="s">
        <v>359</v>
      </c>
      <c r="F371" t="s">
        <v>360</v>
      </c>
      <c r="G371">
        <v>0.9</v>
      </c>
      <c r="H371">
        <v>0</v>
      </c>
      <c r="I371" t="s">
        <v>3</v>
      </c>
      <c r="J371">
        <v>0</v>
      </c>
      <c r="K371">
        <v>0</v>
      </c>
      <c r="L371" t="s">
        <v>3</v>
      </c>
      <c r="M371" t="s">
        <v>3</v>
      </c>
      <c r="N371">
        <v>0</v>
      </c>
      <c r="P371" t="s">
        <v>3</v>
      </c>
    </row>
    <row r="372" spans="1:40" x14ac:dyDescent="0.2">
      <c r="A372">
        <v>70</v>
      </c>
      <c r="B372">
        <v>1</v>
      </c>
      <c r="D372">
        <v>10</v>
      </c>
      <c r="E372" t="s">
        <v>361</v>
      </c>
      <c r="F372" t="s">
        <v>362</v>
      </c>
      <c r="G372">
        <v>0.6</v>
      </c>
      <c r="H372">
        <v>0</v>
      </c>
      <c r="I372" t="s">
        <v>3</v>
      </c>
      <c r="J372">
        <v>0</v>
      </c>
      <c r="K372">
        <v>0</v>
      </c>
      <c r="L372" t="s">
        <v>3</v>
      </c>
      <c r="M372" t="s">
        <v>3</v>
      </c>
      <c r="N372">
        <v>0</v>
      </c>
      <c r="P372" t="s">
        <v>3</v>
      </c>
    </row>
    <row r="373" spans="1:40" x14ac:dyDescent="0.2">
      <c r="A373">
        <v>70</v>
      </c>
      <c r="B373">
        <v>1</v>
      </c>
      <c r="D373">
        <v>11</v>
      </c>
      <c r="E373" t="s">
        <v>363</v>
      </c>
      <c r="F373" t="s">
        <v>364</v>
      </c>
      <c r="G373">
        <v>1.2</v>
      </c>
      <c r="H373">
        <v>0</v>
      </c>
      <c r="I373" t="s">
        <v>3</v>
      </c>
      <c r="J373">
        <v>0</v>
      </c>
      <c r="K373">
        <v>0</v>
      </c>
      <c r="L373" t="s">
        <v>3</v>
      </c>
      <c r="M373" t="s">
        <v>3</v>
      </c>
      <c r="N373">
        <v>0</v>
      </c>
      <c r="P373" t="s">
        <v>3</v>
      </c>
    </row>
    <row r="374" spans="1:40" x14ac:dyDescent="0.2">
      <c r="A374">
        <v>70</v>
      </c>
      <c r="B374">
        <v>1</v>
      </c>
      <c r="D374">
        <v>12</v>
      </c>
      <c r="E374" t="s">
        <v>365</v>
      </c>
      <c r="F374" t="s">
        <v>366</v>
      </c>
      <c r="G374">
        <v>0</v>
      </c>
      <c r="H374">
        <v>0</v>
      </c>
      <c r="I374" t="s">
        <v>3</v>
      </c>
      <c r="J374">
        <v>0</v>
      </c>
      <c r="K374">
        <v>0</v>
      </c>
      <c r="L374" t="s">
        <v>3</v>
      </c>
      <c r="M374" t="s">
        <v>3</v>
      </c>
      <c r="N374">
        <v>0</v>
      </c>
      <c r="P374" t="s">
        <v>3</v>
      </c>
    </row>
    <row r="375" spans="1:40" x14ac:dyDescent="0.2">
      <c r="A375">
        <v>70</v>
      </c>
      <c r="B375">
        <v>1</v>
      </c>
      <c r="D375">
        <v>13</v>
      </c>
      <c r="E375" t="s">
        <v>367</v>
      </c>
      <c r="F375" t="s">
        <v>368</v>
      </c>
      <c r="G375">
        <v>1</v>
      </c>
      <c r="H375">
        <v>0</v>
      </c>
      <c r="I375" t="s">
        <v>3</v>
      </c>
      <c r="J375">
        <v>0</v>
      </c>
      <c r="K375">
        <v>0</v>
      </c>
      <c r="L375" t="s">
        <v>3</v>
      </c>
      <c r="M375" t="s">
        <v>3</v>
      </c>
      <c r="N375">
        <v>0</v>
      </c>
      <c r="P375" t="s">
        <v>3</v>
      </c>
    </row>
    <row r="377" spans="1:40" x14ac:dyDescent="0.2">
      <c r="A377">
        <v>-1</v>
      </c>
    </row>
    <row r="379" spans="1:40" x14ac:dyDescent="0.2">
      <c r="A379" s="3">
        <v>75</v>
      </c>
      <c r="B379" s="3" t="s">
        <v>369</v>
      </c>
      <c r="C379" s="3">
        <v>2022</v>
      </c>
      <c r="D379" s="3">
        <v>0</v>
      </c>
      <c r="E379" s="3">
        <v>1</v>
      </c>
      <c r="F379" s="3">
        <v>0</v>
      </c>
      <c r="G379" s="3">
        <v>0</v>
      </c>
      <c r="H379" s="3">
        <v>1</v>
      </c>
      <c r="I379" s="3">
        <v>0</v>
      </c>
      <c r="J379" s="3">
        <v>1</v>
      </c>
      <c r="K379" s="3">
        <v>0</v>
      </c>
      <c r="L379" s="3">
        <v>0</v>
      </c>
      <c r="M379" s="3">
        <v>0</v>
      </c>
      <c r="N379" s="3">
        <v>203503229</v>
      </c>
      <c r="O379" s="3">
        <v>1</v>
      </c>
    </row>
    <row r="380" spans="1:40" x14ac:dyDescent="0.2">
      <c r="A380" s="5">
        <v>1</v>
      </c>
      <c r="B380" s="5" t="s">
        <v>370</v>
      </c>
      <c r="C380" s="5" t="s">
        <v>371</v>
      </c>
      <c r="D380" s="5">
        <v>2022</v>
      </c>
      <c r="E380" s="5">
        <v>1</v>
      </c>
      <c r="F380" s="5">
        <v>1</v>
      </c>
      <c r="G380" s="5">
        <v>1</v>
      </c>
      <c r="H380" s="5">
        <v>0</v>
      </c>
      <c r="I380" s="5">
        <v>2</v>
      </c>
      <c r="J380" s="5">
        <v>1</v>
      </c>
      <c r="K380" s="5">
        <v>7.53</v>
      </c>
      <c r="L380" s="5">
        <v>5.81</v>
      </c>
      <c r="M380" s="5">
        <v>1</v>
      </c>
      <c r="N380" s="5">
        <v>1</v>
      </c>
      <c r="O380" s="5">
        <v>7.53</v>
      </c>
      <c r="P380" s="5">
        <v>5.81</v>
      </c>
      <c r="Q380" s="5">
        <v>1</v>
      </c>
      <c r="R380" s="5" t="s">
        <v>3</v>
      </c>
      <c r="S380" s="5" t="s">
        <v>3</v>
      </c>
      <c r="T380" s="5" t="s">
        <v>3</v>
      </c>
      <c r="U380" s="5" t="s">
        <v>3</v>
      </c>
      <c r="V380" s="5" t="s">
        <v>3</v>
      </c>
      <c r="W380" s="5" t="s">
        <v>3</v>
      </c>
      <c r="X380" s="5" t="s">
        <v>3</v>
      </c>
      <c r="Y380" s="5" t="s">
        <v>3</v>
      </c>
      <c r="Z380" s="5" t="s">
        <v>3</v>
      </c>
      <c r="AA380" s="5" t="s">
        <v>3</v>
      </c>
      <c r="AB380" s="5"/>
      <c r="AC380" s="5"/>
      <c r="AD380" s="5"/>
      <c r="AE380" s="5"/>
      <c r="AF380" s="5"/>
      <c r="AG380" s="5"/>
      <c r="AH380" s="5"/>
      <c r="AI380" s="5"/>
      <c r="AJ380" s="5"/>
      <c r="AK380" s="5"/>
      <c r="AL380" s="5"/>
      <c r="AM380" s="5"/>
      <c r="AN380" s="5">
        <v>203503230</v>
      </c>
    </row>
    <row r="384" spans="1:40" x14ac:dyDescent="0.2">
      <c r="A384">
        <v>65</v>
      </c>
      <c r="C384">
        <v>1</v>
      </c>
      <c r="D384">
        <v>0</v>
      </c>
      <c r="E384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372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153675396</v>
      </c>
      <c r="N1">
        <v>11</v>
      </c>
      <c r="O1">
        <v>5</v>
      </c>
      <c r="P1">
        <v>3</v>
      </c>
      <c r="Q1">
        <v>0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8</v>
      </c>
      <c r="CA12" s="1" t="s">
        <v>9</v>
      </c>
      <c r="CB12" s="1" t="s">
        <v>9</v>
      </c>
      <c r="CC12" s="1" t="s">
        <v>9</v>
      </c>
      <c r="CD12" s="1" t="s">
        <v>9</v>
      </c>
      <c r="CE12" s="1" t="s">
        <v>10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11</v>
      </c>
      <c r="CR12" s="1" t="s">
        <v>12</v>
      </c>
      <c r="CS12" s="1">
        <v>42794</v>
      </c>
      <c r="CT12" s="1">
        <v>421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203503229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0</v>
      </c>
      <c r="C16" s="6" t="s">
        <v>13</v>
      </c>
      <c r="D16" s="6" t="s">
        <v>13</v>
      </c>
      <c r="E16" s="7">
        <f>ROUND((Source!F301)/1000,2)</f>
        <v>146.61000000000001</v>
      </c>
      <c r="F16" s="7">
        <f>ROUND((Source!F302)/1000,2)</f>
        <v>189.65</v>
      </c>
      <c r="G16" s="7">
        <f>ROUND((Source!F293)/1000,2)</f>
        <v>2258.4499999999998</v>
      </c>
      <c r="H16" s="7">
        <f>ROUND((Source!F303)/1000+(Source!F304)/1000,2)</f>
        <v>242.6</v>
      </c>
      <c r="I16" s="7">
        <f>E16+F16+G16+H16</f>
        <v>2837.31</v>
      </c>
      <c r="J16" s="7">
        <f>ROUND((Source!F299+Source!F298)/1000,2)</f>
        <v>183.54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2608794.52</v>
      </c>
      <c r="AU16" s="7">
        <v>2405293.1800000002</v>
      </c>
      <c r="AV16" s="7">
        <v>0</v>
      </c>
      <c r="AW16" s="7">
        <v>2258446.64</v>
      </c>
      <c r="AX16" s="7">
        <v>0</v>
      </c>
      <c r="AY16" s="7">
        <v>31360.34</v>
      </c>
      <c r="AZ16" s="7">
        <v>11399.88</v>
      </c>
      <c r="BA16" s="7">
        <v>172141</v>
      </c>
      <c r="BB16" s="7">
        <v>146609.34</v>
      </c>
      <c r="BC16" s="7">
        <v>189648.35</v>
      </c>
      <c r="BD16" s="7">
        <v>242599.02</v>
      </c>
      <c r="BE16" s="7">
        <v>0</v>
      </c>
      <c r="BF16" s="7">
        <v>430.30514399999998</v>
      </c>
      <c r="BG16" s="7">
        <v>27.459652800000001</v>
      </c>
      <c r="BH16" s="7">
        <v>9.06</v>
      </c>
      <c r="BI16" s="7">
        <v>138161.49</v>
      </c>
      <c r="BJ16" s="7">
        <v>90347.34</v>
      </c>
      <c r="BK16" s="7">
        <v>2837303.35</v>
      </c>
    </row>
    <row r="18" spans="1:19" x14ac:dyDescent="0.2">
      <c r="A18">
        <v>51</v>
      </c>
      <c r="E18" s="8">
        <f>SUMIF(A16:A17,3,E16:E17)</f>
        <v>146.61000000000001</v>
      </c>
      <c r="F18" s="8">
        <f>SUMIF(A16:A17,3,F16:F17)</f>
        <v>189.65</v>
      </c>
      <c r="G18" s="8">
        <f>SUMIF(A16:A17,3,G16:G17)</f>
        <v>2258.4499999999998</v>
      </c>
      <c r="H18" s="8">
        <f>SUMIF(A16:A17,3,H16:H17)</f>
        <v>242.6</v>
      </c>
      <c r="I18" s="8">
        <f>SUMIF(A16:A17,3,I16:I17)</f>
        <v>2837.31</v>
      </c>
      <c r="J18" s="8">
        <f>SUMIF(A16:A17,3,J16:J17)</f>
        <v>183.54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2608794.52</v>
      </c>
      <c r="G20" s="4" t="s">
        <v>36</v>
      </c>
      <c r="H20" s="4" t="s">
        <v>37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2405293.1800000002</v>
      </c>
      <c r="G21" s="4" t="s">
        <v>38</v>
      </c>
      <c r="H21" s="4" t="s">
        <v>39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40</v>
      </c>
      <c r="H22" s="4" t="s">
        <v>41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2405293.1800000002</v>
      </c>
      <c r="G23" s="4" t="s">
        <v>42</v>
      </c>
      <c r="H23" s="4" t="s">
        <v>43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146846.54</v>
      </c>
      <c r="G24" s="4" t="s">
        <v>44</v>
      </c>
      <c r="H24" s="4" t="s">
        <v>45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46</v>
      </c>
      <c r="H25" s="4" t="s">
        <v>47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146846.54</v>
      </c>
      <c r="G26" s="4" t="s">
        <v>48</v>
      </c>
      <c r="H26" s="4" t="s">
        <v>49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2258446.64</v>
      </c>
      <c r="G27" s="4" t="s">
        <v>50</v>
      </c>
      <c r="H27" s="4" t="s">
        <v>51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52</v>
      </c>
      <c r="H28" s="4" t="s">
        <v>53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2258446.64</v>
      </c>
      <c r="G29" s="4" t="s">
        <v>54</v>
      </c>
      <c r="H29" s="4" t="s">
        <v>55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31360.34</v>
      </c>
      <c r="G30" s="4" t="s">
        <v>56</v>
      </c>
      <c r="H30" s="4" t="s">
        <v>57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58</v>
      </c>
      <c r="H31" s="4" t="s">
        <v>59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11399.88</v>
      </c>
      <c r="G32" s="4" t="s">
        <v>60</v>
      </c>
      <c r="H32" s="4" t="s">
        <v>61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172141</v>
      </c>
      <c r="G33" s="4" t="s">
        <v>62</v>
      </c>
      <c r="H33" s="4" t="s">
        <v>63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64</v>
      </c>
      <c r="H34" s="4" t="s">
        <v>65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146609.34</v>
      </c>
      <c r="G35" s="4" t="s">
        <v>66</v>
      </c>
      <c r="H35" s="4" t="s">
        <v>67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189648.35</v>
      </c>
      <c r="G36" s="4" t="s">
        <v>68</v>
      </c>
      <c r="H36" s="4" t="s">
        <v>69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242599.02</v>
      </c>
      <c r="G37" s="4" t="s">
        <v>70</v>
      </c>
      <c r="H37" s="4" t="s">
        <v>71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72</v>
      </c>
      <c r="H38" s="4" t="s">
        <v>73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74</v>
      </c>
      <c r="H39" s="4" t="s">
        <v>75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430.30514399999998</v>
      </c>
      <c r="G40" s="4" t="s">
        <v>76</v>
      </c>
      <c r="H40" s="4" t="s">
        <v>77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27.459652800000001</v>
      </c>
      <c r="G41" s="4" t="s">
        <v>78</v>
      </c>
      <c r="H41" s="4" t="s">
        <v>79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9.06</v>
      </c>
      <c r="G42" s="4" t="s">
        <v>80</v>
      </c>
      <c r="H42" s="4" t="s">
        <v>81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82</v>
      </c>
      <c r="H43" s="4" t="s">
        <v>83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138161.49</v>
      </c>
      <c r="G44" s="4" t="s">
        <v>84</v>
      </c>
      <c r="H44" s="4" t="s">
        <v>85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90347.34</v>
      </c>
      <c r="G45" s="4" t="s">
        <v>86</v>
      </c>
      <c r="H45" s="4" t="s">
        <v>87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2837303.35</v>
      </c>
      <c r="G46" s="4" t="s">
        <v>88</v>
      </c>
      <c r="H46" s="4" t="s">
        <v>89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2837303.35</v>
      </c>
      <c r="G47" s="4" t="s">
        <v>290</v>
      </c>
      <c r="H47" s="4" t="s">
        <v>291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336257.69</v>
      </c>
      <c r="G48" s="4" t="s">
        <v>292</v>
      </c>
      <c r="H48" s="4" t="s">
        <v>293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2258446.64</v>
      </c>
      <c r="G49" s="4" t="s">
        <v>294</v>
      </c>
      <c r="H49" s="4" t="s">
        <v>230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242599.02</v>
      </c>
      <c r="G50" s="4" t="s">
        <v>295</v>
      </c>
      <c r="H50" s="4" t="s">
        <v>296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369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203503229</v>
      </c>
      <c r="O55" s="3">
        <v>1</v>
      </c>
    </row>
    <row r="56" spans="1:40" x14ac:dyDescent="0.2">
      <c r="A56" s="5">
        <v>1</v>
      </c>
      <c r="B56" s="5" t="s">
        <v>370</v>
      </c>
      <c r="C56" s="5" t="s">
        <v>371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203503230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4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203503229</v>
      </c>
      <c r="C1">
        <v>203503641</v>
      </c>
      <c r="D1">
        <v>51594621</v>
      </c>
      <c r="E1">
        <v>1</v>
      </c>
      <c r="F1">
        <v>1</v>
      </c>
      <c r="G1">
        <v>1</v>
      </c>
      <c r="H1">
        <v>1</v>
      </c>
      <c r="I1" t="s">
        <v>373</v>
      </c>
      <c r="J1" t="s">
        <v>3</v>
      </c>
      <c r="K1" t="s">
        <v>374</v>
      </c>
      <c r="L1">
        <v>1369</v>
      </c>
      <c r="N1">
        <v>1013</v>
      </c>
      <c r="O1" t="s">
        <v>375</v>
      </c>
      <c r="P1" t="s">
        <v>375</v>
      </c>
      <c r="Q1">
        <v>1</v>
      </c>
      <c r="W1">
        <v>0</v>
      </c>
      <c r="X1">
        <v>355262106</v>
      </c>
      <c r="Y1">
        <v>46.956000000000003</v>
      </c>
      <c r="AA1">
        <v>0</v>
      </c>
      <c r="AB1">
        <v>0</v>
      </c>
      <c r="AC1">
        <v>0</v>
      </c>
      <c r="AD1">
        <v>9.18</v>
      </c>
      <c r="AE1">
        <v>0</v>
      </c>
      <c r="AF1">
        <v>0</v>
      </c>
      <c r="AG1">
        <v>0</v>
      </c>
      <c r="AH1">
        <v>9.18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39.130000000000003</v>
      </c>
      <c r="AU1" t="s">
        <v>22</v>
      </c>
      <c r="AV1">
        <v>1</v>
      </c>
      <c r="AW1">
        <v>2</v>
      </c>
      <c r="AX1">
        <v>203503666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10.33032</v>
      </c>
      <c r="CY1">
        <f>AD1</f>
        <v>9.18</v>
      </c>
      <c r="CZ1">
        <f>AH1</f>
        <v>9.18</v>
      </c>
      <c r="DA1">
        <f>AL1</f>
        <v>1</v>
      </c>
      <c r="DB1">
        <f t="shared" ref="DB1:DB10" si="0">ROUND((ROUND(AT1*CZ1,2)*1.2),6)</f>
        <v>431.05200000000002</v>
      </c>
      <c r="DC1">
        <f t="shared" ref="DC1:DC10" si="1">ROUND((ROUND(AT1*AG1,2)*1.2),6)</f>
        <v>0</v>
      </c>
    </row>
    <row r="2" spans="1:107" x14ac:dyDescent="0.2">
      <c r="A2">
        <f>ROW(Source!A28)</f>
        <v>28</v>
      </c>
      <c r="B2">
        <v>203503229</v>
      </c>
      <c r="C2">
        <v>203503641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91</v>
      </c>
      <c r="J2" t="s">
        <v>3</v>
      </c>
      <c r="K2" t="s">
        <v>376</v>
      </c>
      <c r="L2">
        <v>608254</v>
      </c>
      <c r="N2">
        <v>1013</v>
      </c>
      <c r="O2" t="s">
        <v>377</v>
      </c>
      <c r="P2" t="s">
        <v>377</v>
      </c>
      <c r="Q2">
        <v>1</v>
      </c>
      <c r="W2">
        <v>0</v>
      </c>
      <c r="X2">
        <v>-185737400</v>
      </c>
      <c r="Y2">
        <v>5.6639999999999997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4.72</v>
      </c>
      <c r="AU2" t="s">
        <v>22</v>
      </c>
      <c r="AV2">
        <v>2</v>
      </c>
      <c r="AW2">
        <v>2</v>
      </c>
      <c r="AX2">
        <v>203503667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1.2460799999999999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203503229</v>
      </c>
      <c r="C3">
        <v>203503641</v>
      </c>
      <c r="D3">
        <v>74924829</v>
      </c>
      <c r="E3">
        <v>1</v>
      </c>
      <c r="F3">
        <v>1</v>
      </c>
      <c r="G3">
        <v>1</v>
      </c>
      <c r="H3">
        <v>2</v>
      </c>
      <c r="I3" t="s">
        <v>378</v>
      </c>
      <c r="J3" t="s">
        <v>379</v>
      </c>
      <c r="K3" t="s">
        <v>380</v>
      </c>
      <c r="L3">
        <v>1368</v>
      </c>
      <c r="N3">
        <v>1011</v>
      </c>
      <c r="O3" t="s">
        <v>381</v>
      </c>
      <c r="P3" t="s">
        <v>381</v>
      </c>
      <c r="Q3">
        <v>1</v>
      </c>
      <c r="W3">
        <v>0</v>
      </c>
      <c r="X3">
        <v>-1632103729</v>
      </c>
      <c r="Y3">
        <v>0.12</v>
      </c>
      <c r="AA3">
        <v>0</v>
      </c>
      <c r="AB3">
        <v>1015.98</v>
      </c>
      <c r="AC3">
        <v>532.91999999999996</v>
      </c>
      <c r="AD3">
        <v>0</v>
      </c>
      <c r="AE3">
        <v>0</v>
      </c>
      <c r="AF3">
        <v>120.52</v>
      </c>
      <c r="AG3">
        <v>15.42</v>
      </c>
      <c r="AH3">
        <v>0</v>
      </c>
      <c r="AI3">
        <v>1</v>
      </c>
      <c r="AJ3">
        <v>8.43</v>
      </c>
      <c r="AK3">
        <v>34.56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</v>
      </c>
      <c r="AU3" t="s">
        <v>22</v>
      </c>
      <c r="AV3">
        <v>0</v>
      </c>
      <c r="AW3">
        <v>2</v>
      </c>
      <c r="AX3">
        <v>203503668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2.64E-2</v>
      </c>
      <c r="CY3">
        <f t="shared" ref="CY3:CY10" si="2">AB3</f>
        <v>1015.98</v>
      </c>
      <c r="CZ3">
        <f t="shared" ref="CZ3:CZ10" si="3">AF3</f>
        <v>120.52</v>
      </c>
      <c r="DA3">
        <f t="shared" ref="DA3:DA10" si="4">AJ3</f>
        <v>8.43</v>
      </c>
      <c r="DB3">
        <f t="shared" si="0"/>
        <v>14.46</v>
      </c>
      <c r="DC3">
        <f t="shared" si="1"/>
        <v>1.8480000000000001</v>
      </c>
    </row>
    <row r="4" spans="1:107" x14ac:dyDescent="0.2">
      <c r="A4">
        <f>ROW(Source!A28)</f>
        <v>28</v>
      </c>
      <c r="B4">
        <v>203503229</v>
      </c>
      <c r="C4">
        <v>203503641</v>
      </c>
      <c r="D4">
        <v>74924897</v>
      </c>
      <c r="E4">
        <v>1</v>
      </c>
      <c r="F4">
        <v>1</v>
      </c>
      <c r="G4">
        <v>1</v>
      </c>
      <c r="H4">
        <v>2</v>
      </c>
      <c r="I4" t="s">
        <v>382</v>
      </c>
      <c r="J4" t="s">
        <v>383</v>
      </c>
      <c r="K4" t="s">
        <v>384</v>
      </c>
      <c r="L4">
        <v>1368</v>
      </c>
      <c r="N4">
        <v>1011</v>
      </c>
      <c r="O4" t="s">
        <v>381</v>
      </c>
      <c r="P4" t="s">
        <v>381</v>
      </c>
      <c r="Q4">
        <v>1</v>
      </c>
      <c r="W4">
        <v>0</v>
      </c>
      <c r="X4">
        <v>1106923569</v>
      </c>
      <c r="Y4">
        <v>5.5439999999999996</v>
      </c>
      <c r="AA4">
        <v>0</v>
      </c>
      <c r="AB4">
        <v>1112.1600000000001</v>
      </c>
      <c r="AC4">
        <v>466.56</v>
      </c>
      <c r="AD4">
        <v>0</v>
      </c>
      <c r="AE4">
        <v>0</v>
      </c>
      <c r="AF4">
        <v>112</v>
      </c>
      <c r="AG4">
        <v>13.5</v>
      </c>
      <c r="AH4">
        <v>0</v>
      </c>
      <c r="AI4">
        <v>1</v>
      </c>
      <c r="AJ4">
        <v>9.93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4.62</v>
      </c>
      <c r="AU4" t="s">
        <v>22</v>
      </c>
      <c r="AV4">
        <v>0</v>
      </c>
      <c r="AW4">
        <v>2</v>
      </c>
      <c r="AX4">
        <v>203503669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1.2196799999999999</v>
      </c>
      <c r="CY4">
        <f t="shared" si="2"/>
        <v>1112.1600000000001</v>
      </c>
      <c r="CZ4">
        <f t="shared" si="3"/>
        <v>112</v>
      </c>
      <c r="DA4">
        <f t="shared" si="4"/>
        <v>9.93</v>
      </c>
      <c r="DB4">
        <f t="shared" si="0"/>
        <v>620.928</v>
      </c>
      <c r="DC4">
        <f t="shared" si="1"/>
        <v>74.843999999999994</v>
      </c>
    </row>
    <row r="5" spans="1:107" x14ac:dyDescent="0.2">
      <c r="A5">
        <f>ROW(Source!A28)</f>
        <v>28</v>
      </c>
      <c r="B5">
        <v>203503229</v>
      </c>
      <c r="C5">
        <v>203503641</v>
      </c>
      <c r="D5">
        <v>74924982</v>
      </c>
      <c r="E5">
        <v>1</v>
      </c>
      <c r="F5">
        <v>1</v>
      </c>
      <c r="G5">
        <v>1</v>
      </c>
      <c r="H5">
        <v>2</v>
      </c>
      <c r="I5" t="s">
        <v>385</v>
      </c>
      <c r="J5" t="s">
        <v>386</v>
      </c>
      <c r="K5" t="s">
        <v>387</v>
      </c>
      <c r="L5">
        <v>1368</v>
      </c>
      <c r="N5">
        <v>1011</v>
      </c>
      <c r="O5" t="s">
        <v>381</v>
      </c>
      <c r="P5" t="s">
        <v>381</v>
      </c>
      <c r="Q5">
        <v>1</v>
      </c>
      <c r="W5">
        <v>0</v>
      </c>
      <c r="X5">
        <v>-426164714</v>
      </c>
      <c r="Y5">
        <v>4.1520000000000001</v>
      </c>
      <c r="AA5">
        <v>0</v>
      </c>
      <c r="AB5">
        <v>10.31</v>
      </c>
      <c r="AC5">
        <v>0</v>
      </c>
      <c r="AD5">
        <v>0</v>
      </c>
      <c r="AE5">
        <v>0</v>
      </c>
      <c r="AF5">
        <v>2.37</v>
      </c>
      <c r="AG5">
        <v>0</v>
      </c>
      <c r="AH5">
        <v>0</v>
      </c>
      <c r="AI5">
        <v>1</v>
      </c>
      <c r="AJ5">
        <v>4.3499999999999996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3.46</v>
      </c>
      <c r="AU5" t="s">
        <v>22</v>
      </c>
      <c r="AV5">
        <v>0</v>
      </c>
      <c r="AW5">
        <v>2</v>
      </c>
      <c r="AX5">
        <v>203503670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0.91344000000000003</v>
      </c>
      <c r="CY5">
        <f t="shared" si="2"/>
        <v>10.31</v>
      </c>
      <c r="CZ5">
        <f t="shared" si="3"/>
        <v>2.37</v>
      </c>
      <c r="DA5">
        <f t="shared" si="4"/>
        <v>4.3499999999999996</v>
      </c>
      <c r="DB5">
        <f t="shared" si="0"/>
        <v>9.84</v>
      </c>
      <c r="DC5">
        <f t="shared" si="1"/>
        <v>0</v>
      </c>
    </row>
    <row r="6" spans="1:107" x14ac:dyDescent="0.2">
      <c r="A6">
        <f>ROW(Source!A28)</f>
        <v>28</v>
      </c>
      <c r="B6">
        <v>203503229</v>
      </c>
      <c r="C6">
        <v>203503641</v>
      </c>
      <c r="D6">
        <v>74925103</v>
      </c>
      <c r="E6">
        <v>1</v>
      </c>
      <c r="F6">
        <v>1</v>
      </c>
      <c r="G6">
        <v>1</v>
      </c>
      <c r="H6">
        <v>2</v>
      </c>
      <c r="I6" t="s">
        <v>388</v>
      </c>
      <c r="J6" t="s">
        <v>389</v>
      </c>
      <c r="K6" t="s">
        <v>390</v>
      </c>
      <c r="L6">
        <v>1368</v>
      </c>
      <c r="N6">
        <v>1011</v>
      </c>
      <c r="O6" t="s">
        <v>381</v>
      </c>
      <c r="P6" t="s">
        <v>381</v>
      </c>
      <c r="Q6">
        <v>1</v>
      </c>
      <c r="W6">
        <v>0</v>
      </c>
      <c r="X6">
        <v>1514068676</v>
      </c>
      <c r="Y6">
        <v>1.9559999999999997</v>
      </c>
      <c r="AA6">
        <v>0</v>
      </c>
      <c r="AB6">
        <v>8.5399999999999991</v>
      </c>
      <c r="AC6">
        <v>0</v>
      </c>
      <c r="AD6">
        <v>0</v>
      </c>
      <c r="AE6">
        <v>0</v>
      </c>
      <c r="AF6">
        <v>1.2</v>
      </c>
      <c r="AG6">
        <v>0</v>
      </c>
      <c r="AH6">
        <v>0</v>
      </c>
      <c r="AI6">
        <v>1</v>
      </c>
      <c r="AJ6">
        <v>7.12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1.63</v>
      </c>
      <c r="AU6" t="s">
        <v>22</v>
      </c>
      <c r="AV6">
        <v>0</v>
      </c>
      <c r="AW6">
        <v>2</v>
      </c>
      <c r="AX6">
        <v>203503671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0.43031999999999992</v>
      </c>
      <c r="CY6">
        <f t="shared" si="2"/>
        <v>8.5399999999999991</v>
      </c>
      <c r="CZ6">
        <f t="shared" si="3"/>
        <v>1.2</v>
      </c>
      <c r="DA6">
        <f t="shared" si="4"/>
        <v>7.12</v>
      </c>
      <c r="DB6">
        <f t="shared" si="0"/>
        <v>2.3519999999999999</v>
      </c>
      <c r="DC6">
        <f t="shared" si="1"/>
        <v>0</v>
      </c>
    </row>
    <row r="7" spans="1:107" x14ac:dyDescent="0.2">
      <c r="A7">
        <f>ROW(Source!A28)</f>
        <v>28</v>
      </c>
      <c r="B7">
        <v>203503229</v>
      </c>
      <c r="C7">
        <v>203503641</v>
      </c>
      <c r="D7">
        <v>74925111</v>
      </c>
      <c r="E7">
        <v>1</v>
      </c>
      <c r="F7">
        <v>1</v>
      </c>
      <c r="G7">
        <v>1</v>
      </c>
      <c r="H7">
        <v>2</v>
      </c>
      <c r="I7" t="s">
        <v>391</v>
      </c>
      <c r="J7" t="s">
        <v>392</v>
      </c>
      <c r="K7" t="s">
        <v>393</v>
      </c>
      <c r="L7">
        <v>1368</v>
      </c>
      <c r="N7">
        <v>1011</v>
      </c>
      <c r="O7" t="s">
        <v>381</v>
      </c>
      <c r="P7" t="s">
        <v>381</v>
      </c>
      <c r="Q7">
        <v>1</v>
      </c>
      <c r="W7">
        <v>0</v>
      </c>
      <c r="X7">
        <v>1159853466</v>
      </c>
      <c r="Y7">
        <v>8.0519999999999996</v>
      </c>
      <c r="AA7">
        <v>0</v>
      </c>
      <c r="AB7">
        <v>107.59</v>
      </c>
      <c r="AC7">
        <v>0</v>
      </c>
      <c r="AD7">
        <v>0</v>
      </c>
      <c r="AE7">
        <v>0</v>
      </c>
      <c r="AF7">
        <v>12.31</v>
      </c>
      <c r="AG7">
        <v>0</v>
      </c>
      <c r="AH7">
        <v>0</v>
      </c>
      <c r="AI7">
        <v>1</v>
      </c>
      <c r="AJ7">
        <v>8.74</v>
      </c>
      <c r="AK7">
        <v>34.56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6.71</v>
      </c>
      <c r="AU7" t="s">
        <v>22</v>
      </c>
      <c r="AV7">
        <v>0</v>
      </c>
      <c r="AW7">
        <v>2</v>
      </c>
      <c r="AX7">
        <v>203503672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1.7714399999999999</v>
      </c>
      <c r="CY7">
        <f t="shared" si="2"/>
        <v>107.59</v>
      </c>
      <c r="CZ7">
        <f t="shared" si="3"/>
        <v>12.31</v>
      </c>
      <c r="DA7">
        <f t="shared" si="4"/>
        <v>8.74</v>
      </c>
      <c r="DB7">
        <f t="shared" si="0"/>
        <v>99.12</v>
      </c>
      <c r="DC7">
        <f t="shared" si="1"/>
        <v>0</v>
      </c>
    </row>
    <row r="8" spans="1:107" x14ac:dyDescent="0.2">
      <c r="A8">
        <f>ROW(Source!A28)</f>
        <v>28</v>
      </c>
      <c r="B8">
        <v>203503229</v>
      </c>
      <c r="C8">
        <v>203503641</v>
      </c>
      <c r="D8">
        <v>74925118</v>
      </c>
      <c r="E8">
        <v>1</v>
      </c>
      <c r="F8">
        <v>1</v>
      </c>
      <c r="G8">
        <v>1</v>
      </c>
      <c r="H8">
        <v>2</v>
      </c>
      <c r="I8" t="s">
        <v>394</v>
      </c>
      <c r="J8" t="s">
        <v>395</v>
      </c>
      <c r="K8" t="s">
        <v>396</v>
      </c>
      <c r="L8">
        <v>1368</v>
      </c>
      <c r="N8">
        <v>1011</v>
      </c>
      <c r="O8" t="s">
        <v>381</v>
      </c>
      <c r="P8" t="s">
        <v>381</v>
      </c>
      <c r="Q8">
        <v>1</v>
      </c>
      <c r="W8">
        <v>0</v>
      </c>
      <c r="X8">
        <v>1123115873</v>
      </c>
      <c r="Y8">
        <v>0.40800000000000003</v>
      </c>
      <c r="AA8">
        <v>0</v>
      </c>
      <c r="AB8">
        <v>58.22</v>
      </c>
      <c r="AC8">
        <v>0</v>
      </c>
      <c r="AD8">
        <v>0</v>
      </c>
      <c r="AE8">
        <v>0</v>
      </c>
      <c r="AF8">
        <v>6.7</v>
      </c>
      <c r="AG8">
        <v>0</v>
      </c>
      <c r="AH8">
        <v>0</v>
      </c>
      <c r="AI8">
        <v>1</v>
      </c>
      <c r="AJ8">
        <v>8.69</v>
      </c>
      <c r="AK8">
        <v>34.56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0.34</v>
      </c>
      <c r="AU8" t="s">
        <v>22</v>
      </c>
      <c r="AV8">
        <v>0</v>
      </c>
      <c r="AW8">
        <v>2</v>
      </c>
      <c r="AX8">
        <v>203503673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8.9760000000000006E-2</v>
      </c>
      <c r="CY8">
        <f t="shared" si="2"/>
        <v>58.22</v>
      </c>
      <c r="CZ8">
        <f t="shared" si="3"/>
        <v>6.7</v>
      </c>
      <c r="DA8">
        <f t="shared" si="4"/>
        <v>8.69</v>
      </c>
      <c r="DB8">
        <f t="shared" si="0"/>
        <v>2.7360000000000002</v>
      </c>
      <c r="DC8">
        <f t="shared" si="1"/>
        <v>0</v>
      </c>
    </row>
    <row r="9" spans="1:107" x14ac:dyDescent="0.2">
      <c r="A9">
        <f>ROW(Source!A28)</f>
        <v>28</v>
      </c>
      <c r="B9">
        <v>203503229</v>
      </c>
      <c r="C9">
        <v>203503641</v>
      </c>
      <c r="D9">
        <v>74926425</v>
      </c>
      <c r="E9">
        <v>1</v>
      </c>
      <c r="F9">
        <v>1</v>
      </c>
      <c r="G9">
        <v>1</v>
      </c>
      <c r="H9">
        <v>2</v>
      </c>
      <c r="I9" t="s">
        <v>397</v>
      </c>
      <c r="J9" t="s">
        <v>398</v>
      </c>
      <c r="K9" t="s">
        <v>399</v>
      </c>
      <c r="L9">
        <v>1368</v>
      </c>
      <c r="N9">
        <v>1011</v>
      </c>
      <c r="O9" t="s">
        <v>381</v>
      </c>
      <c r="P9" t="s">
        <v>381</v>
      </c>
      <c r="Q9">
        <v>1</v>
      </c>
      <c r="W9">
        <v>0</v>
      </c>
      <c r="X9">
        <v>-144556207</v>
      </c>
      <c r="Y9">
        <v>0.34799999999999998</v>
      </c>
      <c r="AA9">
        <v>0</v>
      </c>
      <c r="AB9">
        <v>18.260000000000002</v>
      </c>
      <c r="AC9">
        <v>0</v>
      </c>
      <c r="AD9">
        <v>0</v>
      </c>
      <c r="AE9">
        <v>0</v>
      </c>
      <c r="AF9">
        <v>5.13</v>
      </c>
      <c r="AG9">
        <v>0</v>
      </c>
      <c r="AH9">
        <v>0</v>
      </c>
      <c r="AI9">
        <v>1</v>
      </c>
      <c r="AJ9">
        <v>3.56</v>
      </c>
      <c r="AK9">
        <v>34.56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0.28999999999999998</v>
      </c>
      <c r="AU9" t="s">
        <v>22</v>
      </c>
      <c r="AV9">
        <v>0</v>
      </c>
      <c r="AW9">
        <v>2</v>
      </c>
      <c r="AX9">
        <v>203503674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7.6559999999999989E-2</v>
      </c>
      <c r="CY9">
        <f t="shared" si="2"/>
        <v>18.260000000000002</v>
      </c>
      <c r="CZ9">
        <f t="shared" si="3"/>
        <v>5.13</v>
      </c>
      <c r="DA9">
        <f t="shared" si="4"/>
        <v>3.56</v>
      </c>
      <c r="DB9">
        <f t="shared" si="0"/>
        <v>1.788</v>
      </c>
      <c r="DC9">
        <f t="shared" si="1"/>
        <v>0</v>
      </c>
    </row>
    <row r="10" spans="1:107" x14ac:dyDescent="0.2">
      <c r="A10">
        <f>ROW(Source!A28)</f>
        <v>28</v>
      </c>
      <c r="B10">
        <v>203503229</v>
      </c>
      <c r="C10">
        <v>203503641</v>
      </c>
      <c r="D10">
        <v>74926749</v>
      </c>
      <c r="E10">
        <v>1</v>
      </c>
      <c r="F10">
        <v>1</v>
      </c>
      <c r="G10">
        <v>1</v>
      </c>
      <c r="H10">
        <v>2</v>
      </c>
      <c r="I10" t="s">
        <v>400</v>
      </c>
      <c r="J10" t="s">
        <v>401</v>
      </c>
      <c r="K10" t="s">
        <v>402</v>
      </c>
      <c r="L10">
        <v>1368</v>
      </c>
      <c r="N10">
        <v>1011</v>
      </c>
      <c r="O10" t="s">
        <v>381</v>
      </c>
      <c r="P10" t="s">
        <v>381</v>
      </c>
      <c r="Q10">
        <v>1</v>
      </c>
      <c r="W10">
        <v>0</v>
      </c>
      <c r="X10">
        <v>1230759911</v>
      </c>
      <c r="Y10">
        <v>0.22799999999999998</v>
      </c>
      <c r="AA10">
        <v>0</v>
      </c>
      <c r="AB10">
        <v>1575.16</v>
      </c>
      <c r="AC10">
        <v>400.9</v>
      </c>
      <c r="AD10">
        <v>0</v>
      </c>
      <c r="AE10">
        <v>0</v>
      </c>
      <c r="AF10">
        <v>87.17</v>
      </c>
      <c r="AG10">
        <v>11.6</v>
      </c>
      <c r="AH10">
        <v>0</v>
      </c>
      <c r="AI10">
        <v>1</v>
      </c>
      <c r="AJ10">
        <v>18.07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0.19</v>
      </c>
      <c r="AU10" t="s">
        <v>22</v>
      </c>
      <c r="AV10">
        <v>0</v>
      </c>
      <c r="AW10">
        <v>2</v>
      </c>
      <c r="AX10">
        <v>203503675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5.0159999999999996E-2</v>
      </c>
      <c r="CY10">
        <f t="shared" si="2"/>
        <v>1575.16</v>
      </c>
      <c r="CZ10">
        <f t="shared" si="3"/>
        <v>87.17</v>
      </c>
      <c r="DA10">
        <f t="shared" si="4"/>
        <v>18.07</v>
      </c>
      <c r="DB10">
        <f t="shared" si="0"/>
        <v>19.872</v>
      </c>
      <c r="DC10">
        <f t="shared" si="1"/>
        <v>2.64</v>
      </c>
    </row>
    <row r="11" spans="1:107" x14ac:dyDescent="0.2">
      <c r="A11">
        <f>ROW(Source!A28)</f>
        <v>28</v>
      </c>
      <c r="B11">
        <v>203503229</v>
      </c>
      <c r="C11">
        <v>203503641</v>
      </c>
      <c r="D11">
        <v>74861048</v>
      </c>
      <c r="E11">
        <v>1</v>
      </c>
      <c r="F11">
        <v>1</v>
      </c>
      <c r="G11">
        <v>1</v>
      </c>
      <c r="H11">
        <v>3</v>
      </c>
      <c r="I11" t="s">
        <v>403</v>
      </c>
      <c r="J11" t="s">
        <v>404</v>
      </c>
      <c r="K11" t="s">
        <v>405</v>
      </c>
      <c r="L11">
        <v>1348</v>
      </c>
      <c r="N11">
        <v>1009</v>
      </c>
      <c r="O11" t="s">
        <v>30</v>
      </c>
      <c r="P11" t="s">
        <v>30</v>
      </c>
      <c r="Q11">
        <v>1000</v>
      </c>
      <c r="W11">
        <v>0</v>
      </c>
      <c r="X11">
        <v>-399561490</v>
      </c>
      <c r="Y11">
        <v>1E-4</v>
      </c>
      <c r="AA11">
        <v>191774</v>
      </c>
      <c r="AB11">
        <v>0</v>
      </c>
      <c r="AC11">
        <v>0</v>
      </c>
      <c r="AD11">
        <v>0</v>
      </c>
      <c r="AE11">
        <v>37900</v>
      </c>
      <c r="AF11">
        <v>0</v>
      </c>
      <c r="AG11">
        <v>0</v>
      </c>
      <c r="AH11">
        <v>0</v>
      </c>
      <c r="AI11">
        <v>5.0599999999999996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1E-4</v>
      </c>
      <c r="AU11" t="s">
        <v>3</v>
      </c>
      <c r="AV11">
        <v>0</v>
      </c>
      <c r="AW11">
        <v>2</v>
      </c>
      <c r="AX11">
        <v>203503676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2.2000000000000003E-5</v>
      </c>
      <c r="CY11">
        <f t="shared" ref="CY11:CY24" si="5">AA11</f>
        <v>191774</v>
      </c>
      <c r="CZ11">
        <f t="shared" ref="CZ11:CZ24" si="6">AE11</f>
        <v>37900</v>
      </c>
      <c r="DA11">
        <f t="shared" ref="DA11:DA24" si="7">AI11</f>
        <v>5.0599999999999996</v>
      </c>
      <c r="DB11">
        <f t="shared" ref="DB11:DB24" si="8">ROUND(ROUND(AT11*CZ11,2),6)</f>
        <v>3.79</v>
      </c>
      <c r="DC11">
        <f t="shared" ref="DC11:DC24" si="9">ROUND(ROUND(AT11*AG11,2),6)</f>
        <v>0</v>
      </c>
    </row>
    <row r="12" spans="1:107" x14ac:dyDescent="0.2">
      <c r="A12">
        <f>ROW(Source!A28)</f>
        <v>28</v>
      </c>
      <c r="B12">
        <v>203503229</v>
      </c>
      <c r="C12">
        <v>203503641</v>
      </c>
      <c r="D12">
        <v>74861063</v>
      </c>
      <c r="E12">
        <v>1</v>
      </c>
      <c r="F12">
        <v>1</v>
      </c>
      <c r="G12">
        <v>1</v>
      </c>
      <c r="H12">
        <v>3</v>
      </c>
      <c r="I12" t="s">
        <v>406</v>
      </c>
      <c r="J12" t="s">
        <v>407</v>
      </c>
      <c r="K12" t="s">
        <v>408</v>
      </c>
      <c r="L12">
        <v>1339</v>
      </c>
      <c r="N12">
        <v>1007</v>
      </c>
      <c r="O12" t="s">
        <v>409</v>
      </c>
      <c r="P12" t="s">
        <v>409</v>
      </c>
      <c r="Q12">
        <v>1</v>
      </c>
      <c r="W12">
        <v>0</v>
      </c>
      <c r="X12">
        <v>-756465305</v>
      </c>
      <c r="Y12">
        <v>1.37</v>
      </c>
      <c r="AA12">
        <v>80.37</v>
      </c>
      <c r="AB12">
        <v>0</v>
      </c>
      <c r="AC12">
        <v>0</v>
      </c>
      <c r="AD12">
        <v>0</v>
      </c>
      <c r="AE12">
        <v>6.23</v>
      </c>
      <c r="AF12">
        <v>0</v>
      </c>
      <c r="AG12">
        <v>0</v>
      </c>
      <c r="AH12">
        <v>0</v>
      </c>
      <c r="AI12">
        <v>12.9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1.37</v>
      </c>
      <c r="AU12" t="s">
        <v>3</v>
      </c>
      <c r="AV12">
        <v>0</v>
      </c>
      <c r="AW12">
        <v>2</v>
      </c>
      <c r="AX12">
        <v>203503677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0.3014</v>
      </c>
      <c r="CY12">
        <f t="shared" si="5"/>
        <v>80.37</v>
      </c>
      <c r="CZ12">
        <f t="shared" si="6"/>
        <v>6.23</v>
      </c>
      <c r="DA12">
        <f t="shared" si="7"/>
        <v>12.9</v>
      </c>
      <c r="DB12">
        <f t="shared" si="8"/>
        <v>8.5399999999999991</v>
      </c>
      <c r="DC12">
        <f t="shared" si="9"/>
        <v>0</v>
      </c>
    </row>
    <row r="13" spans="1:107" x14ac:dyDescent="0.2">
      <c r="A13">
        <f>ROW(Source!A28)</f>
        <v>28</v>
      </c>
      <c r="B13">
        <v>203503229</v>
      </c>
      <c r="C13">
        <v>203503641</v>
      </c>
      <c r="D13">
        <v>74861368</v>
      </c>
      <c r="E13">
        <v>1</v>
      </c>
      <c r="F13">
        <v>1</v>
      </c>
      <c r="G13">
        <v>1</v>
      </c>
      <c r="H13">
        <v>3</v>
      </c>
      <c r="I13" t="s">
        <v>410</v>
      </c>
      <c r="J13" t="s">
        <v>411</v>
      </c>
      <c r="K13" t="s">
        <v>412</v>
      </c>
      <c r="L13">
        <v>1348</v>
      </c>
      <c r="N13">
        <v>1009</v>
      </c>
      <c r="O13" t="s">
        <v>30</v>
      </c>
      <c r="P13" t="s">
        <v>30</v>
      </c>
      <c r="Q13">
        <v>1000</v>
      </c>
      <c r="W13">
        <v>0</v>
      </c>
      <c r="X13">
        <v>-1012359093</v>
      </c>
      <c r="Y13">
        <v>3.0000000000000001E-5</v>
      </c>
      <c r="AA13">
        <v>55868.21</v>
      </c>
      <c r="AB13">
        <v>0</v>
      </c>
      <c r="AC13">
        <v>0</v>
      </c>
      <c r="AD13">
        <v>0</v>
      </c>
      <c r="AE13">
        <v>4455.2</v>
      </c>
      <c r="AF13">
        <v>0</v>
      </c>
      <c r="AG13">
        <v>0</v>
      </c>
      <c r="AH13">
        <v>0</v>
      </c>
      <c r="AI13">
        <v>12.54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3.0000000000000001E-5</v>
      </c>
      <c r="AU13" t="s">
        <v>3</v>
      </c>
      <c r="AV13">
        <v>0</v>
      </c>
      <c r="AW13">
        <v>2</v>
      </c>
      <c r="AX13">
        <v>203503678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6.6000000000000003E-6</v>
      </c>
      <c r="CY13">
        <f t="shared" si="5"/>
        <v>55868.21</v>
      </c>
      <c r="CZ13">
        <f t="shared" si="6"/>
        <v>4455.2</v>
      </c>
      <c r="DA13">
        <f t="shared" si="7"/>
        <v>12.54</v>
      </c>
      <c r="DB13">
        <f t="shared" si="8"/>
        <v>0.13</v>
      </c>
      <c r="DC13">
        <f t="shared" si="9"/>
        <v>0</v>
      </c>
    </row>
    <row r="14" spans="1:107" x14ac:dyDescent="0.2">
      <c r="A14">
        <f>ROW(Source!A28)</f>
        <v>28</v>
      </c>
      <c r="B14">
        <v>203503229</v>
      </c>
      <c r="C14">
        <v>203503641</v>
      </c>
      <c r="D14">
        <v>74861574</v>
      </c>
      <c r="E14">
        <v>1</v>
      </c>
      <c r="F14">
        <v>1</v>
      </c>
      <c r="G14">
        <v>1</v>
      </c>
      <c r="H14">
        <v>3</v>
      </c>
      <c r="I14" t="s">
        <v>413</v>
      </c>
      <c r="J14" t="s">
        <v>414</v>
      </c>
      <c r="K14" t="s">
        <v>415</v>
      </c>
      <c r="L14">
        <v>1348</v>
      </c>
      <c r="N14">
        <v>1009</v>
      </c>
      <c r="O14" t="s">
        <v>30</v>
      </c>
      <c r="P14" t="s">
        <v>30</v>
      </c>
      <c r="Q14">
        <v>1000</v>
      </c>
      <c r="W14">
        <v>0</v>
      </c>
      <c r="X14">
        <v>-61748979</v>
      </c>
      <c r="Y14">
        <v>1.9400000000000001E-3</v>
      </c>
      <c r="AA14">
        <v>115374</v>
      </c>
      <c r="AB14">
        <v>0</v>
      </c>
      <c r="AC14">
        <v>0</v>
      </c>
      <c r="AD14">
        <v>0</v>
      </c>
      <c r="AE14">
        <v>4920</v>
      </c>
      <c r="AF14">
        <v>0</v>
      </c>
      <c r="AG14">
        <v>0</v>
      </c>
      <c r="AH14">
        <v>0</v>
      </c>
      <c r="AI14">
        <v>23.45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1.9400000000000001E-3</v>
      </c>
      <c r="AU14" t="s">
        <v>3</v>
      </c>
      <c r="AV14">
        <v>0</v>
      </c>
      <c r="AW14">
        <v>2</v>
      </c>
      <c r="AX14">
        <v>203503679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4.2680000000000002E-4</v>
      </c>
      <c r="CY14">
        <f t="shared" si="5"/>
        <v>115374</v>
      </c>
      <c r="CZ14">
        <f t="shared" si="6"/>
        <v>4920</v>
      </c>
      <c r="DA14">
        <f t="shared" si="7"/>
        <v>23.45</v>
      </c>
      <c r="DB14">
        <f t="shared" si="8"/>
        <v>9.5399999999999991</v>
      </c>
      <c r="DC14">
        <f t="shared" si="9"/>
        <v>0</v>
      </c>
    </row>
    <row r="15" spans="1:107" x14ac:dyDescent="0.2">
      <c r="A15">
        <f>ROW(Source!A28)</f>
        <v>28</v>
      </c>
      <c r="B15">
        <v>203503229</v>
      </c>
      <c r="C15">
        <v>203503641</v>
      </c>
      <c r="D15">
        <v>74861672</v>
      </c>
      <c r="E15">
        <v>1</v>
      </c>
      <c r="F15">
        <v>1</v>
      </c>
      <c r="G15">
        <v>1</v>
      </c>
      <c r="H15">
        <v>3</v>
      </c>
      <c r="I15" t="s">
        <v>33</v>
      </c>
      <c r="J15" t="s">
        <v>35</v>
      </c>
      <c r="K15" t="s">
        <v>34</v>
      </c>
      <c r="L15">
        <v>1348</v>
      </c>
      <c r="N15">
        <v>1009</v>
      </c>
      <c r="O15" t="s">
        <v>30</v>
      </c>
      <c r="P15" t="s">
        <v>30</v>
      </c>
      <c r="Q15">
        <v>1000</v>
      </c>
      <c r="W15">
        <v>0</v>
      </c>
      <c r="X15">
        <v>-1706832651</v>
      </c>
      <c r="Y15">
        <v>1</v>
      </c>
      <c r="AA15">
        <v>63547.99</v>
      </c>
      <c r="AB15">
        <v>0</v>
      </c>
      <c r="AC15">
        <v>0</v>
      </c>
      <c r="AD15">
        <v>0</v>
      </c>
      <c r="AE15">
        <v>5492.48</v>
      </c>
      <c r="AF15">
        <v>0</v>
      </c>
      <c r="AG15">
        <v>0</v>
      </c>
      <c r="AH15">
        <v>0</v>
      </c>
      <c r="AI15">
        <v>11.57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1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0.22</v>
      </c>
      <c r="CY15">
        <f t="shared" si="5"/>
        <v>63547.99</v>
      </c>
      <c r="CZ15">
        <f t="shared" si="6"/>
        <v>5492.48</v>
      </c>
      <c r="DA15">
        <f t="shared" si="7"/>
        <v>11.57</v>
      </c>
      <c r="DB15">
        <f t="shared" si="8"/>
        <v>5492.48</v>
      </c>
      <c r="DC15">
        <f t="shared" si="9"/>
        <v>0</v>
      </c>
    </row>
    <row r="16" spans="1:107" x14ac:dyDescent="0.2">
      <c r="A16">
        <f>ROW(Source!A28)</f>
        <v>28</v>
      </c>
      <c r="B16">
        <v>203503229</v>
      </c>
      <c r="C16">
        <v>203503641</v>
      </c>
      <c r="D16">
        <v>74861970</v>
      </c>
      <c r="E16">
        <v>1</v>
      </c>
      <c r="F16">
        <v>1</v>
      </c>
      <c r="G16">
        <v>1</v>
      </c>
      <c r="H16">
        <v>3</v>
      </c>
      <c r="I16" t="s">
        <v>416</v>
      </c>
      <c r="J16" t="s">
        <v>417</v>
      </c>
      <c r="K16" t="s">
        <v>418</v>
      </c>
      <c r="L16">
        <v>1348</v>
      </c>
      <c r="N16">
        <v>1009</v>
      </c>
      <c r="O16" t="s">
        <v>30</v>
      </c>
      <c r="P16" t="s">
        <v>30</v>
      </c>
      <c r="Q16">
        <v>1000</v>
      </c>
      <c r="W16">
        <v>0</v>
      </c>
      <c r="X16">
        <v>703561654</v>
      </c>
      <c r="Y16">
        <v>4.0000000000000001E-3</v>
      </c>
      <c r="AA16">
        <v>89495.91</v>
      </c>
      <c r="AB16">
        <v>0</v>
      </c>
      <c r="AC16">
        <v>0</v>
      </c>
      <c r="AD16">
        <v>0</v>
      </c>
      <c r="AE16">
        <v>10169.99</v>
      </c>
      <c r="AF16">
        <v>0</v>
      </c>
      <c r="AG16">
        <v>0</v>
      </c>
      <c r="AH16">
        <v>0</v>
      </c>
      <c r="AI16">
        <v>8.8000000000000007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4.0000000000000001E-3</v>
      </c>
      <c r="AU16" t="s">
        <v>3</v>
      </c>
      <c r="AV16">
        <v>0</v>
      </c>
      <c r="AW16">
        <v>2</v>
      </c>
      <c r="AX16">
        <v>203503680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8.8000000000000003E-4</v>
      </c>
      <c r="CY16">
        <f t="shared" si="5"/>
        <v>89495.91</v>
      </c>
      <c r="CZ16">
        <f t="shared" si="6"/>
        <v>10169.99</v>
      </c>
      <c r="DA16">
        <f t="shared" si="7"/>
        <v>8.8000000000000007</v>
      </c>
      <c r="DB16">
        <f t="shared" si="8"/>
        <v>40.68</v>
      </c>
      <c r="DC16">
        <f t="shared" si="9"/>
        <v>0</v>
      </c>
    </row>
    <row r="17" spans="1:107" x14ac:dyDescent="0.2">
      <c r="A17">
        <f>ROW(Source!A28)</f>
        <v>28</v>
      </c>
      <c r="B17">
        <v>203503229</v>
      </c>
      <c r="C17">
        <v>203503641</v>
      </c>
      <c r="D17">
        <v>74862146</v>
      </c>
      <c r="E17">
        <v>1</v>
      </c>
      <c r="F17">
        <v>1</v>
      </c>
      <c r="G17">
        <v>1</v>
      </c>
      <c r="H17">
        <v>3</v>
      </c>
      <c r="I17" t="s">
        <v>28</v>
      </c>
      <c r="J17" t="s">
        <v>31</v>
      </c>
      <c r="K17" t="s">
        <v>29</v>
      </c>
      <c r="L17">
        <v>1348</v>
      </c>
      <c r="N17">
        <v>1009</v>
      </c>
      <c r="O17" t="s">
        <v>30</v>
      </c>
      <c r="P17" t="s">
        <v>30</v>
      </c>
      <c r="Q17">
        <v>1000</v>
      </c>
      <c r="W17">
        <v>0</v>
      </c>
      <c r="X17">
        <v>969423507</v>
      </c>
      <c r="Y17">
        <v>0</v>
      </c>
      <c r="AA17">
        <v>83439.289999999994</v>
      </c>
      <c r="AB17">
        <v>0</v>
      </c>
      <c r="AC17">
        <v>0</v>
      </c>
      <c r="AD17">
        <v>0</v>
      </c>
      <c r="AE17">
        <v>9040.01</v>
      </c>
      <c r="AF17">
        <v>0</v>
      </c>
      <c r="AG17">
        <v>0</v>
      </c>
      <c r="AH17">
        <v>0</v>
      </c>
      <c r="AI17">
        <v>9.23</v>
      </c>
      <c r="AJ17">
        <v>1</v>
      </c>
      <c r="AK17">
        <v>1</v>
      </c>
      <c r="AL17">
        <v>1</v>
      </c>
      <c r="AN17">
        <v>1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 t="s">
        <v>3</v>
      </c>
      <c r="AV17">
        <v>0</v>
      </c>
      <c r="AW17">
        <v>2</v>
      </c>
      <c r="AX17">
        <v>203503681</v>
      </c>
      <c r="AY17">
        <v>1</v>
      </c>
      <c r="AZ17">
        <v>0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0</v>
      </c>
      <c r="CY17">
        <f t="shared" si="5"/>
        <v>83439.289999999994</v>
      </c>
      <c r="CZ17">
        <f t="shared" si="6"/>
        <v>9040.01</v>
      </c>
      <c r="DA17">
        <f t="shared" si="7"/>
        <v>9.23</v>
      </c>
      <c r="DB17">
        <f t="shared" si="8"/>
        <v>0</v>
      </c>
      <c r="DC17">
        <f t="shared" si="9"/>
        <v>0</v>
      </c>
    </row>
    <row r="18" spans="1:107" x14ac:dyDescent="0.2">
      <c r="A18">
        <f>ROW(Source!A28)</f>
        <v>28</v>
      </c>
      <c r="B18">
        <v>203503229</v>
      </c>
      <c r="C18">
        <v>203503641</v>
      </c>
      <c r="D18">
        <v>74862224</v>
      </c>
      <c r="E18">
        <v>1</v>
      </c>
      <c r="F18">
        <v>1</v>
      </c>
      <c r="G18">
        <v>1</v>
      </c>
      <c r="H18">
        <v>3</v>
      </c>
      <c r="I18" t="s">
        <v>419</v>
      </c>
      <c r="J18" t="s">
        <v>420</v>
      </c>
      <c r="K18" t="s">
        <v>421</v>
      </c>
      <c r="L18">
        <v>1348</v>
      </c>
      <c r="N18">
        <v>1009</v>
      </c>
      <c r="O18" t="s">
        <v>30</v>
      </c>
      <c r="P18" t="s">
        <v>30</v>
      </c>
      <c r="Q18">
        <v>1000</v>
      </c>
      <c r="W18">
        <v>0</v>
      </c>
      <c r="X18">
        <v>1561117559</v>
      </c>
      <c r="Y18">
        <v>1.0000000000000001E-5</v>
      </c>
      <c r="AA18">
        <v>54979.02</v>
      </c>
      <c r="AB18">
        <v>0</v>
      </c>
      <c r="AC18">
        <v>0</v>
      </c>
      <c r="AD18">
        <v>0</v>
      </c>
      <c r="AE18">
        <v>11978</v>
      </c>
      <c r="AF18">
        <v>0</v>
      </c>
      <c r="AG18">
        <v>0</v>
      </c>
      <c r="AH18">
        <v>0</v>
      </c>
      <c r="AI18">
        <v>4.59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1.0000000000000001E-5</v>
      </c>
      <c r="AU18" t="s">
        <v>3</v>
      </c>
      <c r="AV18">
        <v>0</v>
      </c>
      <c r="AW18">
        <v>2</v>
      </c>
      <c r="AX18">
        <v>203503682</v>
      </c>
      <c r="AY18">
        <v>1</v>
      </c>
      <c r="AZ18">
        <v>0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2.2000000000000001E-6</v>
      </c>
      <c r="CY18">
        <f t="shared" si="5"/>
        <v>54979.02</v>
      </c>
      <c r="CZ18">
        <f t="shared" si="6"/>
        <v>11978</v>
      </c>
      <c r="DA18">
        <f t="shared" si="7"/>
        <v>4.59</v>
      </c>
      <c r="DB18">
        <f t="shared" si="8"/>
        <v>0.12</v>
      </c>
      <c r="DC18">
        <f t="shared" si="9"/>
        <v>0</v>
      </c>
    </row>
    <row r="19" spans="1:107" x14ac:dyDescent="0.2">
      <c r="A19">
        <f>ROW(Source!A28)</f>
        <v>28</v>
      </c>
      <c r="B19">
        <v>203503229</v>
      </c>
      <c r="C19">
        <v>203503641</v>
      </c>
      <c r="D19">
        <v>74862622</v>
      </c>
      <c r="E19">
        <v>1</v>
      </c>
      <c r="F19">
        <v>1</v>
      </c>
      <c r="G19">
        <v>1</v>
      </c>
      <c r="H19">
        <v>3</v>
      </c>
      <c r="I19" t="s">
        <v>422</v>
      </c>
      <c r="J19" t="s">
        <v>423</v>
      </c>
      <c r="K19" t="s">
        <v>424</v>
      </c>
      <c r="L19">
        <v>1346</v>
      </c>
      <c r="N19">
        <v>1009</v>
      </c>
      <c r="O19" t="s">
        <v>425</v>
      </c>
      <c r="P19" t="s">
        <v>425</v>
      </c>
      <c r="Q19">
        <v>1</v>
      </c>
      <c r="W19">
        <v>0</v>
      </c>
      <c r="X19">
        <v>-1817527483</v>
      </c>
      <c r="Y19">
        <v>0.41</v>
      </c>
      <c r="AA19">
        <v>59.19</v>
      </c>
      <c r="AB19">
        <v>0</v>
      </c>
      <c r="AC19">
        <v>0</v>
      </c>
      <c r="AD19">
        <v>0</v>
      </c>
      <c r="AE19">
        <v>6.09</v>
      </c>
      <c r="AF19">
        <v>0</v>
      </c>
      <c r="AG19">
        <v>0</v>
      </c>
      <c r="AH19">
        <v>0</v>
      </c>
      <c r="AI19">
        <v>9.7200000000000006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0.41</v>
      </c>
      <c r="AU19" t="s">
        <v>3</v>
      </c>
      <c r="AV19">
        <v>0</v>
      </c>
      <c r="AW19">
        <v>2</v>
      </c>
      <c r="AX19">
        <v>203503683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9.0199999999999989E-2</v>
      </c>
      <c r="CY19">
        <f t="shared" si="5"/>
        <v>59.19</v>
      </c>
      <c r="CZ19">
        <f t="shared" si="6"/>
        <v>6.09</v>
      </c>
      <c r="DA19">
        <f t="shared" si="7"/>
        <v>9.7200000000000006</v>
      </c>
      <c r="DB19">
        <f t="shared" si="8"/>
        <v>2.5</v>
      </c>
      <c r="DC19">
        <f t="shared" si="9"/>
        <v>0</v>
      </c>
    </row>
    <row r="20" spans="1:107" x14ac:dyDescent="0.2">
      <c r="A20">
        <f>ROW(Source!A28)</f>
        <v>28</v>
      </c>
      <c r="B20">
        <v>203503229</v>
      </c>
      <c r="C20">
        <v>203503641</v>
      </c>
      <c r="D20">
        <v>74862780</v>
      </c>
      <c r="E20">
        <v>1</v>
      </c>
      <c r="F20">
        <v>1</v>
      </c>
      <c r="G20">
        <v>1</v>
      </c>
      <c r="H20">
        <v>3</v>
      </c>
      <c r="I20" t="s">
        <v>426</v>
      </c>
      <c r="J20" t="s">
        <v>427</v>
      </c>
      <c r="K20" t="s">
        <v>428</v>
      </c>
      <c r="L20">
        <v>1348</v>
      </c>
      <c r="N20">
        <v>1009</v>
      </c>
      <c r="O20" t="s">
        <v>30</v>
      </c>
      <c r="P20" t="s">
        <v>30</v>
      </c>
      <c r="Q20">
        <v>1000</v>
      </c>
      <c r="W20">
        <v>0</v>
      </c>
      <c r="X20">
        <v>1170503714</v>
      </c>
      <c r="Y20">
        <v>5.9999999999999995E-4</v>
      </c>
      <c r="AA20">
        <v>92692.800000000003</v>
      </c>
      <c r="AB20">
        <v>0</v>
      </c>
      <c r="AC20">
        <v>0</v>
      </c>
      <c r="AD20">
        <v>0</v>
      </c>
      <c r="AE20">
        <v>9420</v>
      </c>
      <c r="AF20">
        <v>0</v>
      </c>
      <c r="AG20">
        <v>0</v>
      </c>
      <c r="AH20">
        <v>0</v>
      </c>
      <c r="AI20">
        <v>9.84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5.9999999999999995E-4</v>
      </c>
      <c r="AU20" t="s">
        <v>3</v>
      </c>
      <c r="AV20">
        <v>0</v>
      </c>
      <c r="AW20">
        <v>2</v>
      </c>
      <c r="AX20">
        <v>203503684</v>
      </c>
      <c r="AY20">
        <v>1</v>
      </c>
      <c r="AZ20">
        <v>0</v>
      </c>
      <c r="BA20">
        <v>19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Y20*Source!I28</f>
        <v>1.3199999999999998E-4</v>
      </c>
      <c r="CY20">
        <f t="shared" si="5"/>
        <v>92692.800000000003</v>
      </c>
      <c r="CZ20">
        <f t="shared" si="6"/>
        <v>9420</v>
      </c>
      <c r="DA20">
        <f t="shared" si="7"/>
        <v>9.84</v>
      </c>
      <c r="DB20">
        <f t="shared" si="8"/>
        <v>5.65</v>
      </c>
      <c r="DC20">
        <f t="shared" si="9"/>
        <v>0</v>
      </c>
    </row>
    <row r="21" spans="1:107" x14ac:dyDescent="0.2">
      <c r="A21">
        <f>ROW(Source!A28)</f>
        <v>28</v>
      </c>
      <c r="B21">
        <v>203503229</v>
      </c>
      <c r="C21">
        <v>203503641</v>
      </c>
      <c r="D21">
        <v>74868205</v>
      </c>
      <c r="E21">
        <v>1</v>
      </c>
      <c r="F21">
        <v>1</v>
      </c>
      <c r="G21">
        <v>1</v>
      </c>
      <c r="H21">
        <v>3</v>
      </c>
      <c r="I21" t="s">
        <v>429</v>
      </c>
      <c r="J21" t="s">
        <v>430</v>
      </c>
      <c r="K21" t="s">
        <v>431</v>
      </c>
      <c r="L21">
        <v>1339</v>
      </c>
      <c r="N21">
        <v>1007</v>
      </c>
      <c r="O21" t="s">
        <v>409</v>
      </c>
      <c r="P21" t="s">
        <v>409</v>
      </c>
      <c r="Q21">
        <v>1</v>
      </c>
      <c r="W21">
        <v>0</v>
      </c>
      <c r="X21">
        <v>-312411735</v>
      </c>
      <c r="Y21">
        <v>1.0300000000000001E-3</v>
      </c>
      <c r="AA21">
        <v>19260.89</v>
      </c>
      <c r="AB21">
        <v>0</v>
      </c>
      <c r="AC21">
        <v>0</v>
      </c>
      <c r="AD21">
        <v>0</v>
      </c>
      <c r="AE21">
        <v>1699.99</v>
      </c>
      <c r="AF21">
        <v>0</v>
      </c>
      <c r="AG21">
        <v>0</v>
      </c>
      <c r="AH21">
        <v>0</v>
      </c>
      <c r="AI21">
        <v>11.33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1.0300000000000001E-3</v>
      </c>
      <c r="AU21" t="s">
        <v>3</v>
      </c>
      <c r="AV21">
        <v>0</v>
      </c>
      <c r="AW21">
        <v>2</v>
      </c>
      <c r="AX21">
        <v>203503685</v>
      </c>
      <c r="AY21">
        <v>1</v>
      </c>
      <c r="AZ21">
        <v>0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Y21*Source!I28</f>
        <v>2.2660000000000003E-4</v>
      </c>
      <c r="CY21">
        <f t="shared" si="5"/>
        <v>19260.89</v>
      </c>
      <c r="CZ21">
        <f t="shared" si="6"/>
        <v>1699.99</v>
      </c>
      <c r="DA21">
        <f t="shared" si="7"/>
        <v>11.33</v>
      </c>
      <c r="DB21">
        <f t="shared" si="8"/>
        <v>1.75</v>
      </c>
      <c r="DC21">
        <f t="shared" si="9"/>
        <v>0</v>
      </c>
    </row>
    <row r="22" spans="1:107" x14ac:dyDescent="0.2">
      <c r="A22">
        <f>ROW(Source!A28)</f>
        <v>28</v>
      </c>
      <c r="B22">
        <v>203503229</v>
      </c>
      <c r="C22">
        <v>203503641</v>
      </c>
      <c r="D22">
        <v>74875113</v>
      </c>
      <c r="E22">
        <v>1</v>
      </c>
      <c r="F22">
        <v>1</v>
      </c>
      <c r="G22">
        <v>1</v>
      </c>
      <c r="H22">
        <v>3</v>
      </c>
      <c r="I22" t="s">
        <v>432</v>
      </c>
      <c r="J22" t="s">
        <v>433</v>
      </c>
      <c r="K22" t="s">
        <v>434</v>
      </c>
      <c r="L22">
        <v>1348</v>
      </c>
      <c r="N22">
        <v>1009</v>
      </c>
      <c r="O22" t="s">
        <v>30</v>
      </c>
      <c r="P22" t="s">
        <v>30</v>
      </c>
      <c r="Q22">
        <v>1000</v>
      </c>
      <c r="W22">
        <v>0</v>
      </c>
      <c r="X22">
        <v>-1142562182</v>
      </c>
      <c r="Y22">
        <v>3.1E-4</v>
      </c>
      <c r="AA22">
        <v>50452.6</v>
      </c>
      <c r="AB22">
        <v>0</v>
      </c>
      <c r="AC22">
        <v>0</v>
      </c>
      <c r="AD22">
        <v>0</v>
      </c>
      <c r="AE22">
        <v>15620</v>
      </c>
      <c r="AF22">
        <v>0</v>
      </c>
      <c r="AG22">
        <v>0</v>
      </c>
      <c r="AH22">
        <v>0</v>
      </c>
      <c r="AI22">
        <v>3.23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3.1E-4</v>
      </c>
      <c r="AU22" t="s">
        <v>3</v>
      </c>
      <c r="AV22">
        <v>0</v>
      </c>
      <c r="AW22">
        <v>2</v>
      </c>
      <c r="AX22">
        <v>203503686</v>
      </c>
      <c r="AY22">
        <v>1</v>
      </c>
      <c r="AZ22">
        <v>0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Y22*Source!I28</f>
        <v>6.8200000000000004E-5</v>
      </c>
      <c r="CY22">
        <f t="shared" si="5"/>
        <v>50452.6</v>
      </c>
      <c r="CZ22">
        <f t="shared" si="6"/>
        <v>15620</v>
      </c>
      <c r="DA22">
        <f t="shared" si="7"/>
        <v>3.23</v>
      </c>
      <c r="DB22">
        <f t="shared" si="8"/>
        <v>4.84</v>
      </c>
      <c r="DC22">
        <f t="shared" si="9"/>
        <v>0</v>
      </c>
    </row>
    <row r="23" spans="1:107" x14ac:dyDescent="0.2">
      <c r="A23">
        <f>ROW(Source!A28)</f>
        <v>28</v>
      </c>
      <c r="B23">
        <v>203503229</v>
      </c>
      <c r="C23">
        <v>203503641</v>
      </c>
      <c r="D23">
        <v>74881136</v>
      </c>
      <c r="E23">
        <v>1</v>
      </c>
      <c r="F23">
        <v>1</v>
      </c>
      <c r="G23">
        <v>1</v>
      </c>
      <c r="H23">
        <v>3</v>
      </c>
      <c r="I23" t="s">
        <v>435</v>
      </c>
      <c r="J23" t="s">
        <v>436</v>
      </c>
      <c r="K23" t="s">
        <v>437</v>
      </c>
      <c r="L23">
        <v>1348</v>
      </c>
      <c r="N23">
        <v>1009</v>
      </c>
      <c r="O23" t="s">
        <v>30</v>
      </c>
      <c r="P23" t="s">
        <v>30</v>
      </c>
      <c r="Q23">
        <v>1000</v>
      </c>
      <c r="W23">
        <v>0</v>
      </c>
      <c r="X23">
        <v>49960543</v>
      </c>
      <c r="Y23">
        <v>1E-3</v>
      </c>
      <c r="AA23">
        <v>93006.720000000001</v>
      </c>
      <c r="AB23">
        <v>0</v>
      </c>
      <c r="AC23">
        <v>0</v>
      </c>
      <c r="AD23">
        <v>0</v>
      </c>
      <c r="AE23">
        <v>7712</v>
      </c>
      <c r="AF23">
        <v>0</v>
      </c>
      <c r="AG23">
        <v>0</v>
      </c>
      <c r="AH23">
        <v>0</v>
      </c>
      <c r="AI23">
        <v>12.06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1E-3</v>
      </c>
      <c r="AU23" t="s">
        <v>3</v>
      </c>
      <c r="AV23">
        <v>0</v>
      </c>
      <c r="AW23">
        <v>2</v>
      </c>
      <c r="AX23">
        <v>203503687</v>
      </c>
      <c r="AY23">
        <v>1</v>
      </c>
      <c r="AZ23">
        <v>0</v>
      </c>
      <c r="BA23">
        <v>22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Y23*Source!I28</f>
        <v>2.2000000000000001E-4</v>
      </c>
      <c r="CY23">
        <f t="shared" si="5"/>
        <v>93006.720000000001</v>
      </c>
      <c r="CZ23">
        <f t="shared" si="6"/>
        <v>7712</v>
      </c>
      <c r="DA23">
        <f t="shared" si="7"/>
        <v>12.06</v>
      </c>
      <c r="DB23">
        <f t="shared" si="8"/>
        <v>7.71</v>
      </c>
      <c r="DC23">
        <f t="shared" si="9"/>
        <v>0</v>
      </c>
    </row>
    <row r="24" spans="1:107" x14ac:dyDescent="0.2">
      <c r="A24">
        <f>ROW(Source!A28)</f>
        <v>28</v>
      </c>
      <c r="B24">
        <v>203503229</v>
      </c>
      <c r="C24">
        <v>203503641</v>
      </c>
      <c r="D24">
        <v>74915282</v>
      </c>
      <c r="E24">
        <v>1</v>
      </c>
      <c r="F24">
        <v>1</v>
      </c>
      <c r="G24">
        <v>1</v>
      </c>
      <c r="H24">
        <v>3</v>
      </c>
      <c r="I24" t="s">
        <v>438</v>
      </c>
      <c r="J24" t="s">
        <v>439</v>
      </c>
      <c r="K24" t="s">
        <v>440</v>
      </c>
      <c r="L24">
        <v>1302</v>
      </c>
      <c r="N24">
        <v>1003</v>
      </c>
      <c r="O24" t="s">
        <v>441</v>
      </c>
      <c r="P24" t="s">
        <v>441</v>
      </c>
      <c r="Q24">
        <v>10</v>
      </c>
      <c r="W24">
        <v>0</v>
      </c>
      <c r="X24">
        <v>838327806</v>
      </c>
      <c r="Y24">
        <v>1.8700000000000001E-2</v>
      </c>
      <c r="AA24">
        <v>506.15</v>
      </c>
      <c r="AB24">
        <v>0</v>
      </c>
      <c r="AC24">
        <v>0</v>
      </c>
      <c r="AD24">
        <v>0</v>
      </c>
      <c r="AE24">
        <v>71.489999999999995</v>
      </c>
      <c r="AF24">
        <v>0</v>
      </c>
      <c r="AG24">
        <v>0</v>
      </c>
      <c r="AH24">
        <v>0</v>
      </c>
      <c r="AI24">
        <v>7.08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1.8700000000000001E-2</v>
      </c>
      <c r="AU24" t="s">
        <v>3</v>
      </c>
      <c r="AV24">
        <v>0</v>
      </c>
      <c r="AW24">
        <v>2</v>
      </c>
      <c r="AX24">
        <v>203503689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Y24*Source!I28</f>
        <v>4.1140000000000005E-3</v>
      </c>
      <c r="CY24">
        <f t="shared" si="5"/>
        <v>506.15</v>
      </c>
      <c r="CZ24">
        <f t="shared" si="6"/>
        <v>71.489999999999995</v>
      </c>
      <c r="DA24">
        <f t="shared" si="7"/>
        <v>7.08</v>
      </c>
      <c r="DB24">
        <f t="shared" si="8"/>
        <v>1.34</v>
      </c>
      <c r="DC24">
        <f t="shared" si="9"/>
        <v>0</v>
      </c>
    </row>
    <row r="25" spans="1:107" x14ac:dyDescent="0.2">
      <c r="A25">
        <f>ROW(Source!A66)</f>
        <v>66</v>
      </c>
      <c r="B25">
        <v>203503229</v>
      </c>
      <c r="C25">
        <v>203503692</v>
      </c>
      <c r="D25">
        <v>75116563</v>
      </c>
      <c r="E25">
        <v>1</v>
      </c>
      <c r="F25">
        <v>1</v>
      </c>
      <c r="G25">
        <v>1</v>
      </c>
      <c r="H25">
        <v>1</v>
      </c>
      <c r="I25" t="s">
        <v>442</v>
      </c>
      <c r="J25" t="s">
        <v>3</v>
      </c>
      <c r="K25" t="s">
        <v>443</v>
      </c>
      <c r="L25">
        <v>1369</v>
      </c>
      <c r="N25">
        <v>1013</v>
      </c>
      <c r="O25" t="s">
        <v>375</v>
      </c>
      <c r="P25" t="s">
        <v>375</v>
      </c>
      <c r="Q25">
        <v>1</v>
      </c>
      <c r="W25">
        <v>0</v>
      </c>
      <c r="X25">
        <v>604758886</v>
      </c>
      <c r="Y25">
        <v>39.359999999999992</v>
      </c>
      <c r="AA25">
        <v>0</v>
      </c>
      <c r="AB25">
        <v>0</v>
      </c>
      <c r="AC25">
        <v>0</v>
      </c>
      <c r="AD25">
        <v>9.6199999999999992</v>
      </c>
      <c r="AE25">
        <v>0</v>
      </c>
      <c r="AF25">
        <v>0</v>
      </c>
      <c r="AG25">
        <v>0</v>
      </c>
      <c r="AH25">
        <v>9.6199999999999992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32.799999999999997</v>
      </c>
      <c r="AU25" t="s">
        <v>444</v>
      </c>
      <c r="AV25">
        <v>1</v>
      </c>
      <c r="AW25">
        <v>2</v>
      </c>
      <c r="AX25">
        <v>203503707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Y25*Source!I66</f>
        <v>39.359999999999992</v>
      </c>
      <c r="CY25">
        <f>AD25</f>
        <v>9.6199999999999992</v>
      </c>
      <c r="CZ25">
        <f>AH25</f>
        <v>9.6199999999999992</v>
      </c>
      <c r="DA25">
        <f>AL25</f>
        <v>1</v>
      </c>
      <c r="DB25">
        <f t="shared" ref="DB25:DB30" si="10">ROUND((ROUND(AT25*CZ25,2)*1.2),6)</f>
        <v>378.64800000000002</v>
      </c>
      <c r="DC25">
        <f t="shared" ref="DC25:DC30" si="11">ROUND((ROUND(AT25*AG25,2)*1.2),6)</f>
        <v>0</v>
      </c>
    </row>
    <row r="26" spans="1:107" x14ac:dyDescent="0.2">
      <c r="A26">
        <f>ROW(Source!A66)</f>
        <v>66</v>
      </c>
      <c r="B26">
        <v>203503229</v>
      </c>
      <c r="C26">
        <v>203503692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91</v>
      </c>
      <c r="J26" t="s">
        <v>3</v>
      </c>
      <c r="K26" t="s">
        <v>376</v>
      </c>
      <c r="L26">
        <v>608254</v>
      </c>
      <c r="N26">
        <v>1013</v>
      </c>
      <c r="O26" t="s">
        <v>377</v>
      </c>
      <c r="P26" t="s">
        <v>377</v>
      </c>
      <c r="Q26">
        <v>1</v>
      </c>
      <c r="W26">
        <v>0</v>
      </c>
      <c r="X26">
        <v>-185737400</v>
      </c>
      <c r="Y26">
        <v>25.428000000000001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21.19</v>
      </c>
      <c r="AU26" t="s">
        <v>444</v>
      </c>
      <c r="AV26">
        <v>2</v>
      </c>
      <c r="AW26">
        <v>2</v>
      </c>
      <c r="AX26">
        <v>203503708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Y26*Source!I66</f>
        <v>25.428000000000001</v>
      </c>
      <c r="CY26">
        <f>AD26</f>
        <v>0</v>
      </c>
      <c r="CZ26">
        <f>AH26</f>
        <v>0</v>
      </c>
      <c r="DA26">
        <f>AL26</f>
        <v>1</v>
      </c>
      <c r="DB26">
        <f t="shared" si="10"/>
        <v>0</v>
      </c>
      <c r="DC26">
        <f t="shared" si="11"/>
        <v>0</v>
      </c>
    </row>
    <row r="27" spans="1:107" x14ac:dyDescent="0.2">
      <c r="A27">
        <f>ROW(Source!A66)</f>
        <v>66</v>
      </c>
      <c r="B27">
        <v>203503229</v>
      </c>
      <c r="C27">
        <v>203503692</v>
      </c>
      <c r="D27">
        <v>74924886</v>
      </c>
      <c r="E27">
        <v>1</v>
      </c>
      <c r="F27">
        <v>1</v>
      </c>
      <c r="G27">
        <v>1</v>
      </c>
      <c r="H27">
        <v>2</v>
      </c>
      <c r="I27" t="s">
        <v>445</v>
      </c>
      <c r="J27" t="s">
        <v>446</v>
      </c>
      <c r="K27" t="s">
        <v>447</v>
      </c>
      <c r="L27">
        <v>1368</v>
      </c>
      <c r="N27">
        <v>1011</v>
      </c>
      <c r="O27" t="s">
        <v>381</v>
      </c>
      <c r="P27" t="s">
        <v>381</v>
      </c>
      <c r="Q27">
        <v>1</v>
      </c>
      <c r="W27">
        <v>0</v>
      </c>
      <c r="X27">
        <v>783836208</v>
      </c>
      <c r="Y27">
        <v>3.8279999999999998</v>
      </c>
      <c r="AA27">
        <v>0</v>
      </c>
      <c r="AB27">
        <v>1124.33</v>
      </c>
      <c r="AC27">
        <v>466.56</v>
      </c>
      <c r="AD27">
        <v>0</v>
      </c>
      <c r="AE27">
        <v>0</v>
      </c>
      <c r="AF27">
        <v>134.65</v>
      </c>
      <c r="AG27">
        <v>13.5</v>
      </c>
      <c r="AH27">
        <v>0</v>
      </c>
      <c r="AI27">
        <v>1</v>
      </c>
      <c r="AJ27">
        <v>8.35</v>
      </c>
      <c r="AK27">
        <v>34.56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3.19</v>
      </c>
      <c r="AU27" t="s">
        <v>22</v>
      </c>
      <c r="AV27">
        <v>0</v>
      </c>
      <c r="AW27">
        <v>2</v>
      </c>
      <c r="AX27">
        <v>203503709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Y27*Source!I66</f>
        <v>3.8279999999999998</v>
      </c>
      <c r="CY27">
        <f>AB27</f>
        <v>1124.33</v>
      </c>
      <c r="CZ27">
        <f>AF27</f>
        <v>134.65</v>
      </c>
      <c r="DA27">
        <f>AJ27</f>
        <v>8.35</v>
      </c>
      <c r="DB27">
        <f t="shared" si="10"/>
        <v>515.43600000000004</v>
      </c>
      <c r="DC27">
        <f t="shared" si="11"/>
        <v>51.683999999999997</v>
      </c>
    </row>
    <row r="28" spans="1:107" x14ac:dyDescent="0.2">
      <c r="A28">
        <f>ROW(Source!A66)</f>
        <v>66</v>
      </c>
      <c r="B28">
        <v>203503229</v>
      </c>
      <c r="C28">
        <v>203503692</v>
      </c>
      <c r="D28">
        <v>74925000</v>
      </c>
      <c r="E28">
        <v>1</v>
      </c>
      <c r="F28">
        <v>1</v>
      </c>
      <c r="G28">
        <v>1</v>
      </c>
      <c r="H28">
        <v>2</v>
      </c>
      <c r="I28" t="s">
        <v>448</v>
      </c>
      <c r="J28" t="s">
        <v>449</v>
      </c>
      <c r="K28" t="s">
        <v>450</v>
      </c>
      <c r="L28">
        <v>1368</v>
      </c>
      <c r="N28">
        <v>1011</v>
      </c>
      <c r="O28" t="s">
        <v>381</v>
      </c>
      <c r="P28" t="s">
        <v>381</v>
      </c>
      <c r="Q28">
        <v>1</v>
      </c>
      <c r="W28">
        <v>0</v>
      </c>
      <c r="X28">
        <v>-1784920055</v>
      </c>
      <c r="Y28">
        <v>21.599999999999998</v>
      </c>
      <c r="AA28">
        <v>0</v>
      </c>
      <c r="AB28">
        <v>776.81</v>
      </c>
      <c r="AC28">
        <v>400.9</v>
      </c>
      <c r="AD28">
        <v>0</v>
      </c>
      <c r="AE28">
        <v>0</v>
      </c>
      <c r="AF28">
        <v>131.44</v>
      </c>
      <c r="AG28">
        <v>11.6</v>
      </c>
      <c r="AH28">
        <v>0</v>
      </c>
      <c r="AI28">
        <v>1</v>
      </c>
      <c r="AJ28">
        <v>5.91</v>
      </c>
      <c r="AK28">
        <v>34.56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18</v>
      </c>
      <c r="AU28" t="s">
        <v>22</v>
      </c>
      <c r="AV28">
        <v>0</v>
      </c>
      <c r="AW28">
        <v>2</v>
      </c>
      <c r="AX28">
        <v>203503710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Y28*Source!I66</f>
        <v>21.599999999999998</v>
      </c>
      <c r="CY28">
        <f>AB28</f>
        <v>776.81</v>
      </c>
      <c r="CZ28">
        <f>AF28</f>
        <v>131.44</v>
      </c>
      <c r="DA28">
        <f>AJ28</f>
        <v>5.91</v>
      </c>
      <c r="DB28">
        <f t="shared" si="10"/>
        <v>2839.1039999999998</v>
      </c>
      <c r="DC28">
        <f t="shared" si="11"/>
        <v>250.56</v>
      </c>
    </row>
    <row r="29" spans="1:107" x14ac:dyDescent="0.2">
      <c r="A29">
        <f>ROW(Source!A66)</f>
        <v>66</v>
      </c>
      <c r="B29">
        <v>203503229</v>
      </c>
      <c r="C29">
        <v>203503692</v>
      </c>
      <c r="D29">
        <v>74925101</v>
      </c>
      <c r="E29">
        <v>1</v>
      </c>
      <c r="F29">
        <v>1</v>
      </c>
      <c r="G29">
        <v>1</v>
      </c>
      <c r="H29">
        <v>2</v>
      </c>
      <c r="I29" t="s">
        <v>451</v>
      </c>
      <c r="J29" t="s">
        <v>452</v>
      </c>
      <c r="K29" t="s">
        <v>453</v>
      </c>
      <c r="L29">
        <v>1368</v>
      </c>
      <c r="N29">
        <v>1011</v>
      </c>
      <c r="O29" t="s">
        <v>381</v>
      </c>
      <c r="P29" t="s">
        <v>381</v>
      </c>
      <c r="Q29">
        <v>1</v>
      </c>
      <c r="W29">
        <v>0</v>
      </c>
      <c r="X29">
        <v>1474986261</v>
      </c>
      <c r="Y29">
        <v>0.24</v>
      </c>
      <c r="AA29">
        <v>0</v>
      </c>
      <c r="AB29">
        <v>62.21</v>
      </c>
      <c r="AC29">
        <v>0</v>
      </c>
      <c r="AD29">
        <v>0</v>
      </c>
      <c r="AE29">
        <v>0</v>
      </c>
      <c r="AF29">
        <v>8.1</v>
      </c>
      <c r="AG29">
        <v>0</v>
      </c>
      <c r="AH29">
        <v>0</v>
      </c>
      <c r="AI29">
        <v>1</v>
      </c>
      <c r="AJ29">
        <v>7.68</v>
      </c>
      <c r="AK29">
        <v>34.56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0.2</v>
      </c>
      <c r="AU29" t="s">
        <v>22</v>
      </c>
      <c r="AV29">
        <v>0</v>
      </c>
      <c r="AW29">
        <v>2</v>
      </c>
      <c r="AX29">
        <v>203503711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Y29*Source!I66</f>
        <v>0.24</v>
      </c>
      <c r="CY29">
        <f>AB29</f>
        <v>62.21</v>
      </c>
      <c r="CZ29">
        <f>AF29</f>
        <v>8.1</v>
      </c>
      <c r="DA29">
        <f>AJ29</f>
        <v>7.68</v>
      </c>
      <c r="DB29">
        <f t="shared" si="10"/>
        <v>1.944</v>
      </c>
      <c r="DC29">
        <f t="shared" si="11"/>
        <v>0</v>
      </c>
    </row>
    <row r="30" spans="1:107" x14ac:dyDescent="0.2">
      <c r="A30">
        <f>ROW(Source!A66)</f>
        <v>66</v>
      </c>
      <c r="B30">
        <v>203503229</v>
      </c>
      <c r="C30">
        <v>203503692</v>
      </c>
      <c r="D30">
        <v>74926749</v>
      </c>
      <c r="E30">
        <v>1</v>
      </c>
      <c r="F30">
        <v>1</v>
      </c>
      <c r="G30">
        <v>1</v>
      </c>
      <c r="H30">
        <v>2</v>
      </c>
      <c r="I30" t="s">
        <v>400</v>
      </c>
      <c r="J30" t="s">
        <v>401</v>
      </c>
      <c r="K30" t="s">
        <v>402</v>
      </c>
      <c r="L30">
        <v>1368</v>
      </c>
      <c r="N30">
        <v>1011</v>
      </c>
      <c r="O30" t="s">
        <v>381</v>
      </c>
      <c r="P30" t="s">
        <v>381</v>
      </c>
      <c r="Q30">
        <v>1</v>
      </c>
      <c r="W30">
        <v>0</v>
      </c>
      <c r="X30">
        <v>1230759911</v>
      </c>
      <c r="Y30">
        <v>3.8279999999999998</v>
      </c>
      <c r="AA30">
        <v>0</v>
      </c>
      <c r="AB30">
        <v>1575.16</v>
      </c>
      <c r="AC30">
        <v>400.9</v>
      </c>
      <c r="AD30">
        <v>0</v>
      </c>
      <c r="AE30">
        <v>0</v>
      </c>
      <c r="AF30">
        <v>87.17</v>
      </c>
      <c r="AG30">
        <v>11.6</v>
      </c>
      <c r="AH30">
        <v>0</v>
      </c>
      <c r="AI30">
        <v>1</v>
      </c>
      <c r="AJ30">
        <v>18.07</v>
      </c>
      <c r="AK30">
        <v>34.56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3.19</v>
      </c>
      <c r="AU30" t="s">
        <v>22</v>
      </c>
      <c r="AV30">
        <v>0</v>
      </c>
      <c r="AW30">
        <v>2</v>
      </c>
      <c r="AX30">
        <v>203503712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Y30*Source!I66</f>
        <v>3.8279999999999998</v>
      </c>
      <c r="CY30">
        <f>AB30</f>
        <v>1575.16</v>
      </c>
      <c r="CZ30">
        <f>AF30</f>
        <v>87.17</v>
      </c>
      <c r="DA30">
        <f>AJ30</f>
        <v>18.07</v>
      </c>
      <c r="DB30">
        <f t="shared" si="10"/>
        <v>333.68400000000003</v>
      </c>
      <c r="DC30">
        <f t="shared" si="11"/>
        <v>44.4</v>
      </c>
    </row>
    <row r="31" spans="1:107" x14ac:dyDescent="0.2">
      <c r="A31">
        <f>ROW(Source!A66)</f>
        <v>66</v>
      </c>
      <c r="B31">
        <v>203503229</v>
      </c>
      <c r="C31">
        <v>203503692</v>
      </c>
      <c r="D31">
        <v>74861263</v>
      </c>
      <c r="E31">
        <v>1</v>
      </c>
      <c r="F31">
        <v>1</v>
      </c>
      <c r="G31">
        <v>1</v>
      </c>
      <c r="H31">
        <v>3</v>
      </c>
      <c r="I31" t="s">
        <v>454</v>
      </c>
      <c r="J31" t="s">
        <v>455</v>
      </c>
      <c r="K31" t="s">
        <v>456</v>
      </c>
      <c r="L31">
        <v>1302</v>
      </c>
      <c r="N31">
        <v>1003</v>
      </c>
      <c r="O31" t="s">
        <v>441</v>
      </c>
      <c r="P31" t="s">
        <v>441</v>
      </c>
      <c r="Q31">
        <v>10</v>
      </c>
      <c r="W31">
        <v>0</v>
      </c>
      <c r="X31">
        <v>1233142857</v>
      </c>
      <c r="Y31">
        <v>0.03</v>
      </c>
      <c r="AA31">
        <v>187.81</v>
      </c>
      <c r="AB31">
        <v>0</v>
      </c>
      <c r="AC31">
        <v>0</v>
      </c>
      <c r="AD31">
        <v>0</v>
      </c>
      <c r="AE31">
        <v>73.650000000000006</v>
      </c>
      <c r="AF31">
        <v>0</v>
      </c>
      <c r="AG31">
        <v>0</v>
      </c>
      <c r="AH31">
        <v>0</v>
      </c>
      <c r="AI31">
        <v>2.5499999999999998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0.03</v>
      </c>
      <c r="AU31" t="s">
        <v>3</v>
      </c>
      <c r="AV31">
        <v>0</v>
      </c>
      <c r="AW31">
        <v>2</v>
      </c>
      <c r="AX31">
        <v>203503713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Y31*Source!I66</f>
        <v>0.03</v>
      </c>
      <c r="CY31">
        <f t="shared" ref="CY31:CY38" si="12">AA31</f>
        <v>187.81</v>
      </c>
      <c r="CZ31">
        <f t="shared" ref="CZ31:CZ38" si="13">AE31</f>
        <v>73.650000000000006</v>
      </c>
      <c r="DA31">
        <f t="shared" ref="DA31:DA38" si="14">AI31</f>
        <v>2.5499999999999998</v>
      </c>
      <c r="DB31">
        <f t="shared" ref="DB31:DB38" si="15">ROUND(ROUND(AT31*CZ31,2),6)</f>
        <v>2.21</v>
      </c>
      <c r="DC31">
        <f t="shared" ref="DC31:DC38" si="16">ROUND(ROUND(AT31*AG31,2),6)</f>
        <v>0</v>
      </c>
    </row>
    <row r="32" spans="1:107" x14ac:dyDescent="0.2">
      <c r="A32">
        <f>ROW(Source!A66)</f>
        <v>66</v>
      </c>
      <c r="B32">
        <v>203503229</v>
      </c>
      <c r="C32">
        <v>203503692</v>
      </c>
      <c r="D32">
        <v>74862183</v>
      </c>
      <c r="E32">
        <v>1</v>
      </c>
      <c r="F32">
        <v>1</v>
      </c>
      <c r="G32">
        <v>1</v>
      </c>
      <c r="H32">
        <v>3</v>
      </c>
      <c r="I32" t="s">
        <v>457</v>
      </c>
      <c r="J32" t="s">
        <v>458</v>
      </c>
      <c r="K32" t="s">
        <v>459</v>
      </c>
      <c r="L32">
        <v>1348</v>
      </c>
      <c r="N32">
        <v>1009</v>
      </c>
      <c r="O32" t="s">
        <v>30</v>
      </c>
      <c r="P32" t="s">
        <v>30</v>
      </c>
      <c r="Q32">
        <v>1000</v>
      </c>
      <c r="W32">
        <v>0</v>
      </c>
      <c r="X32">
        <v>-1452013394</v>
      </c>
      <c r="Y32">
        <v>1E-3</v>
      </c>
      <c r="AA32">
        <v>89850.18</v>
      </c>
      <c r="AB32">
        <v>0</v>
      </c>
      <c r="AC32">
        <v>0</v>
      </c>
      <c r="AD32">
        <v>0</v>
      </c>
      <c r="AE32">
        <v>5000.01</v>
      </c>
      <c r="AF32">
        <v>0</v>
      </c>
      <c r="AG32">
        <v>0</v>
      </c>
      <c r="AH32">
        <v>0</v>
      </c>
      <c r="AI32">
        <v>17.97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1E-3</v>
      </c>
      <c r="AU32" t="s">
        <v>3</v>
      </c>
      <c r="AV32">
        <v>0</v>
      </c>
      <c r="AW32">
        <v>2</v>
      </c>
      <c r="AX32">
        <v>203503714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Y32*Source!I66</f>
        <v>1E-3</v>
      </c>
      <c r="CY32">
        <f t="shared" si="12"/>
        <v>89850.18</v>
      </c>
      <c r="CZ32">
        <f t="shared" si="13"/>
        <v>5000.01</v>
      </c>
      <c r="DA32">
        <f t="shared" si="14"/>
        <v>17.97</v>
      </c>
      <c r="DB32">
        <f t="shared" si="15"/>
        <v>5</v>
      </c>
      <c r="DC32">
        <f t="shared" si="16"/>
        <v>0</v>
      </c>
    </row>
    <row r="33" spans="1:107" x14ac:dyDescent="0.2">
      <c r="A33">
        <f>ROW(Source!A66)</f>
        <v>66</v>
      </c>
      <c r="B33">
        <v>203503229</v>
      </c>
      <c r="C33">
        <v>203503692</v>
      </c>
      <c r="D33">
        <v>74862367</v>
      </c>
      <c r="E33">
        <v>1</v>
      </c>
      <c r="F33">
        <v>1</v>
      </c>
      <c r="G33">
        <v>1</v>
      </c>
      <c r="H33">
        <v>3</v>
      </c>
      <c r="I33" t="s">
        <v>460</v>
      </c>
      <c r="J33" t="s">
        <v>461</v>
      </c>
      <c r="K33" t="s">
        <v>29</v>
      </c>
      <c r="L33">
        <v>1346</v>
      </c>
      <c r="N33">
        <v>1009</v>
      </c>
      <c r="O33" t="s">
        <v>425</v>
      </c>
      <c r="P33" t="s">
        <v>425</v>
      </c>
      <c r="Q33">
        <v>1</v>
      </c>
      <c r="W33">
        <v>0</v>
      </c>
      <c r="X33">
        <v>30920770</v>
      </c>
      <c r="Y33">
        <v>1.23</v>
      </c>
      <c r="AA33">
        <v>83.44</v>
      </c>
      <c r="AB33">
        <v>0</v>
      </c>
      <c r="AC33">
        <v>0</v>
      </c>
      <c r="AD33">
        <v>0</v>
      </c>
      <c r="AE33">
        <v>9.0399999999999991</v>
      </c>
      <c r="AF33">
        <v>0</v>
      </c>
      <c r="AG33">
        <v>0</v>
      </c>
      <c r="AH33">
        <v>0</v>
      </c>
      <c r="AI33">
        <v>9.23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1.23</v>
      </c>
      <c r="AU33" t="s">
        <v>3</v>
      </c>
      <c r="AV33">
        <v>0</v>
      </c>
      <c r="AW33">
        <v>2</v>
      </c>
      <c r="AX33">
        <v>203503715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Y33*Source!I66</f>
        <v>1.23</v>
      </c>
      <c r="CY33">
        <f t="shared" si="12"/>
        <v>83.44</v>
      </c>
      <c r="CZ33">
        <f t="shared" si="13"/>
        <v>9.0399999999999991</v>
      </c>
      <c r="DA33">
        <f t="shared" si="14"/>
        <v>9.23</v>
      </c>
      <c r="DB33">
        <f t="shared" si="15"/>
        <v>11.12</v>
      </c>
      <c r="DC33">
        <f t="shared" si="16"/>
        <v>0</v>
      </c>
    </row>
    <row r="34" spans="1:107" x14ac:dyDescent="0.2">
      <c r="A34">
        <f>ROW(Source!A66)</f>
        <v>66</v>
      </c>
      <c r="B34">
        <v>203503229</v>
      </c>
      <c r="C34">
        <v>203503692</v>
      </c>
      <c r="D34">
        <v>74862506</v>
      </c>
      <c r="E34">
        <v>1</v>
      </c>
      <c r="F34">
        <v>1</v>
      </c>
      <c r="G34">
        <v>1</v>
      </c>
      <c r="H34">
        <v>3</v>
      </c>
      <c r="I34" t="s">
        <v>462</v>
      </c>
      <c r="J34" t="s">
        <v>463</v>
      </c>
      <c r="K34" t="s">
        <v>464</v>
      </c>
      <c r="L34">
        <v>1346</v>
      </c>
      <c r="N34">
        <v>1009</v>
      </c>
      <c r="O34" t="s">
        <v>425</v>
      </c>
      <c r="P34" t="s">
        <v>425</v>
      </c>
      <c r="Q34">
        <v>1</v>
      </c>
      <c r="W34">
        <v>0</v>
      </c>
      <c r="X34">
        <v>-1768004575</v>
      </c>
      <c r="Y34">
        <v>0.2</v>
      </c>
      <c r="AA34">
        <v>66.23</v>
      </c>
      <c r="AB34">
        <v>0</v>
      </c>
      <c r="AC34">
        <v>0</v>
      </c>
      <c r="AD34">
        <v>0</v>
      </c>
      <c r="AE34">
        <v>28.67</v>
      </c>
      <c r="AF34">
        <v>0</v>
      </c>
      <c r="AG34">
        <v>0</v>
      </c>
      <c r="AH34">
        <v>0</v>
      </c>
      <c r="AI34">
        <v>2.31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0.2</v>
      </c>
      <c r="AU34" t="s">
        <v>3</v>
      </c>
      <c r="AV34">
        <v>0</v>
      </c>
      <c r="AW34">
        <v>2</v>
      </c>
      <c r="AX34">
        <v>203503716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Y34*Source!I66</f>
        <v>0.2</v>
      </c>
      <c r="CY34">
        <f t="shared" si="12"/>
        <v>66.23</v>
      </c>
      <c r="CZ34">
        <f t="shared" si="13"/>
        <v>28.67</v>
      </c>
      <c r="DA34">
        <f t="shared" si="14"/>
        <v>2.31</v>
      </c>
      <c r="DB34">
        <f t="shared" si="15"/>
        <v>5.73</v>
      </c>
      <c r="DC34">
        <f t="shared" si="16"/>
        <v>0</v>
      </c>
    </row>
    <row r="35" spans="1:107" x14ac:dyDescent="0.2">
      <c r="A35">
        <f>ROW(Source!A66)</f>
        <v>66</v>
      </c>
      <c r="B35">
        <v>203503229</v>
      </c>
      <c r="C35">
        <v>203503692</v>
      </c>
      <c r="D35">
        <v>74862683</v>
      </c>
      <c r="E35">
        <v>1</v>
      </c>
      <c r="F35">
        <v>1</v>
      </c>
      <c r="G35">
        <v>1</v>
      </c>
      <c r="H35">
        <v>3</v>
      </c>
      <c r="I35" t="s">
        <v>465</v>
      </c>
      <c r="J35" t="s">
        <v>466</v>
      </c>
      <c r="K35" t="s">
        <v>467</v>
      </c>
      <c r="L35">
        <v>1348</v>
      </c>
      <c r="N35">
        <v>1009</v>
      </c>
      <c r="O35" t="s">
        <v>30</v>
      </c>
      <c r="P35" t="s">
        <v>30</v>
      </c>
      <c r="Q35">
        <v>1000</v>
      </c>
      <c r="W35">
        <v>0</v>
      </c>
      <c r="X35">
        <v>1582609659</v>
      </c>
      <c r="Y35">
        <v>2.9999999999999997E-4</v>
      </c>
      <c r="AA35">
        <v>114275.07</v>
      </c>
      <c r="AB35">
        <v>0</v>
      </c>
      <c r="AC35">
        <v>0</v>
      </c>
      <c r="AD35">
        <v>0</v>
      </c>
      <c r="AE35">
        <v>17500.009999999998</v>
      </c>
      <c r="AF35">
        <v>0</v>
      </c>
      <c r="AG35">
        <v>0</v>
      </c>
      <c r="AH35">
        <v>0</v>
      </c>
      <c r="AI35">
        <v>6.53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2.9999999999999997E-4</v>
      </c>
      <c r="AU35" t="s">
        <v>3</v>
      </c>
      <c r="AV35">
        <v>0</v>
      </c>
      <c r="AW35">
        <v>2</v>
      </c>
      <c r="AX35">
        <v>203503717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Y35*Source!I66</f>
        <v>2.9999999999999997E-4</v>
      </c>
      <c r="CY35">
        <f t="shared" si="12"/>
        <v>114275.07</v>
      </c>
      <c r="CZ35">
        <f t="shared" si="13"/>
        <v>17500.009999999998</v>
      </c>
      <c r="DA35">
        <f t="shared" si="14"/>
        <v>6.53</v>
      </c>
      <c r="DB35">
        <f t="shared" si="15"/>
        <v>5.25</v>
      </c>
      <c r="DC35">
        <f t="shared" si="16"/>
        <v>0</v>
      </c>
    </row>
    <row r="36" spans="1:107" x14ac:dyDescent="0.2">
      <c r="A36">
        <f>ROW(Source!A66)</f>
        <v>66</v>
      </c>
      <c r="B36">
        <v>203503229</v>
      </c>
      <c r="C36">
        <v>203503692</v>
      </c>
      <c r="D36">
        <v>74862693</v>
      </c>
      <c r="E36">
        <v>1</v>
      </c>
      <c r="F36">
        <v>1</v>
      </c>
      <c r="G36">
        <v>1</v>
      </c>
      <c r="H36">
        <v>3</v>
      </c>
      <c r="I36" t="s">
        <v>468</v>
      </c>
      <c r="J36" t="s">
        <v>469</v>
      </c>
      <c r="K36" t="s">
        <v>470</v>
      </c>
      <c r="L36">
        <v>1348</v>
      </c>
      <c r="N36">
        <v>1009</v>
      </c>
      <c r="O36" t="s">
        <v>30</v>
      </c>
      <c r="P36" t="s">
        <v>30</v>
      </c>
      <c r="Q36">
        <v>1000</v>
      </c>
      <c r="W36">
        <v>0</v>
      </c>
      <c r="X36">
        <v>-133285358</v>
      </c>
      <c r="Y36">
        <v>2.3999999999999998E-3</v>
      </c>
      <c r="AA36">
        <v>364500</v>
      </c>
      <c r="AB36">
        <v>0</v>
      </c>
      <c r="AC36">
        <v>0</v>
      </c>
      <c r="AD36">
        <v>0</v>
      </c>
      <c r="AE36">
        <v>40500</v>
      </c>
      <c r="AF36">
        <v>0</v>
      </c>
      <c r="AG36">
        <v>0</v>
      </c>
      <c r="AH36">
        <v>0</v>
      </c>
      <c r="AI36">
        <v>9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2.3999999999999998E-3</v>
      </c>
      <c r="AU36" t="s">
        <v>3</v>
      </c>
      <c r="AV36">
        <v>0</v>
      </c>
      <c r="AW36">
        <v>2</v>
      </c>
      <c r="AX36">
        <v>203503718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Y36*Source!I66</f>
        <v>2.3999999999999998E-3</v>
      </c>
      <c r="CY36">
        <f t="shared" si="12"/>
        <v>364500</v>
      </c>
      <c r="CZ36">
        <f t="shared" si="13"/>
        <v>40500</v>
      </c>
      <c r="DA36">
        <f t="shared" si="14"/>
        <v>9</v>
      </c>
      <c r="DB36">
        <f t="shared" si="15"/>
        <v>97.2</v>
      </c>
      <c r="DC36">
        <f t="shared" si="16"/>
        <v>0</v>
      </c>
    </row>
    <row r="37" spans="1:107" x14ac:dyDescent="0.2">
      <c r="A37">
        <f>ROW(Source!A66)</f>
        <v>66</v>
      </c>
      <c r="B37">
        <v>203503229</v>
      </c>
      <c r="C37">
        <v>203503692</v>
      </c>
      <c r="D37">
        <v>74862795</v>
      </c>
      <c r="E37">
        <v>1</v>
      </c>
      <c r="F37">
        <v>1</v>
      </c>
      <c r="G37">
        <v>1</v>
      </c>
      <c r="H37">
        <v>3</v>
      </c>
      <c r="I37" t="s">
        <v>471</v>
      </c>
      <c r="J37" t="s">
        <v>472</v>
      </c>
      <c r="K37" t="s">
        <v>473</v>
      </c>
      <c r="L37">
        <v>1308</v>
      </c>
      <c r="N37">
        <v>1003</v>
      </c>
      <c r="O37" t="s">
        <v>145</v>
      </c>
      <c r="P37" t="s">
        <v>145</v>
      </c>
      <c r="Q37">
        <v>100</v>
      </c>
      <c r="W37">
        <v>0</v>
      </c>
      <c r="X37">
        <v>-1596348375</v>
      </c>
      <c r="Y37">
        <v>2.5000000000000001E-2</v>
      </c>
      <c r="AA37">
        <v>494.15</v>
      </c>
      <c r="AB37">
        <v>0</v>
      </c>
      <c r="AC37">
        <v>0</v>
      </c>
      <c r="AD37">
        <v>0</v>
      </c>
      <c r="AE37">
        <v>126.38</v>
      </c>
      <c r="AF37">
        <v>0</v>
      </c>
      <c r="AG37">
        <v>0</v>
      </c>
      <c r="AH37">
        <v>0</v>
      </c>
      <c r="AI37">
        <v>3.91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3</v>
      </c>
      <c r="AT37">
        <v>2.5000000000000001E-2</v>
      </c>
      <c r="AU37" t="s">
        <v>3</v>
      </c>
      <c r="AV37">
        <v>0</v>
      </c>
      <c r="AW37">
        <v>2</v>
      </c>
      <c r="AX37">
        <v>203503719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Y37*Source!I66</f>
        <v>2.5000000000000001E-2</v>
      </c>
      <c r="CY37">
        <f t="shared" si="12"/>
        <v>494.15</v>
      </c>
      <c r="CZ37">
        <f t="shared" si="13"/>
        <v>126.38</v>
      </c>
      <c r="DA37">
        <f t="shared" si="14"/>
        <v>3.91</v>
      </c>
      <c r="DB37">
        <f t="shared" si="15"/>
        <v>3.16</v>
      </c>
      <c r="DC37">
        <f t="shared" si="16"/>
        <v>0</v>
      </c>
    </row>
    <row r="38" spans="1:107" x14ac:dyDescent="0.2">
      <c r="A38">
        <f>ROW(Source!A66)</f>
        <v>66</v>
      </c>
      <c r="B38">
        <v>203503229</v>
      </c>
      <c r="C38">
        <v>203503692</v>
      </c>
      <c r="D38">
        <v>74924374</v>
      </c>
      <c r="E38">
        <v>1</v>
      </c>
      <c r="F38">
        <v>1</v>
      </c>
      <c r="G38">
        <v>1</v>
      </c>
      <c r="H38">
        <v>3</v>
      </c>
      <c r="I38" t="s">
        <v>474</v>
      </c>
      <c r="J38" t="s">
        <v>475</v>
      </c>
      <c r="K38" t="s">
        <v>476</v>
      </c>
      <c r="L38">
        <v>1374</v>
      </c>
      <c r="N38">
        <v>1013</v>
      </c>
      <c r="O38" t="s">
        <v>477</v>
      </c>
      <c r="P38" t="s">
        <v>477</v>
      </c>
      <c r="Q38">
        <v>1</v>
      </c>
      <c r="W38">
        <v>0</v>
      </c>
      <c r="X38">
        <v>-915781824</v>
      </c>
      <c r="Y38">
        <v>6.31</v>
      </c>
      <c r="AA38">
        <v>7.53</v>
      </c>
      <c r="AB38">
        <v>0</v>
      </c>
      <c r="AC38">
        <v>0</v>
      </c>
      <c r="AD38">
        <v>0</v>
      </c>
      <c r="AE38">
        <v>1</v>
      </c>
      <c r="AF38">
        <v>0</v>
      </c>
      <c r="AG38">
        <v>0</v>
      </c>
      <c r="AH38">
        <v>0</v>
      </c>
      <c r="AI38">
        <v>7.53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3</v>
      </c>
      <c r="AT38">
        <v>6.31</v>
      </c>
      <c r="AU38" t="s">
        <v>3</v>
      </c>
      <c r="AV38">
        <v>0</v>
      </c>
      <c r="AW38">
        <v>2</v>
      </c>
      <c r="AX38">
        <v>203503720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Y38*Source!I66</f>
        <v>6.31</v>
      </c>
      <c r="CY38">
        <f t="shared" si="12"/>
        <v>7.53</v>
      </c>
      <c r="CZ38">
        <f t="shared" si="13"/>
        <v>1</v>
      </c>
      <c r="DA38">
        <f t="shared" si="14"/>
        <v>7.53</v>
      </c>
      <c r="DB38">
        <f t="shared" si="15"/>
        <v>6.31</v>
      </c>
      <c r="DC38">
        <f t="shared" si="16"/>
        <v>0</v>
      </c>
    </row>
    <row r="39" spans="1:107" x14ac:dyDescent="0.2">
      <c r="A39">
        <f>ROW(Source!A67)</f>
        <v>67</v>
      </c>
      <c r="B39">
        <v>203503229</v>
      </c>
      <c r="C39">
        <v>203503721</v>
      </c>
      <c r="D39">
        <v>75114835</v>
      </c>
      <c r="E39">
        <v>1</v>
      </c>
      <c r="F39">
        <v>1</v>
      </c>
      <c r="G39">
        <v>1</v>
      </c>
      <c r="H39">
        <v>1</v>
      </c>
      <c r="I39" t="s">
        <v>478</v>
      </c>
      <c r="J39" t="s">
        <v>3</v>
      </c>
      <c r="K39" t="s">
        <v>479</v>
      </c>
      <c r="L39">
        <v>1369</v>
      </c>
      <c r="N39">
        <v>1013</v>
      </c>
      <c r="O39" t="s">
        <v>375</v>
      </c>
      <c r="P39" t="s">
        <v>375</v>
      </c>
      <c r="Q39">
        <v>1</v>
      </c>
      <c r="W39">
        <v>0</v>
      </c>
      <c r="X39">
        <v>184923391</v>
      </c>
      <c r="Y39">
        <v>4.3079999999999998</v>
      </c>
      <c r="AA39">
        <v>0</v>
      </c>
      <c r="AB39">
        <v>0</v>
      </c>
      <c r="AC39">
        <v>0</v>
      </c>
      <c r="AD39">
        <v>9.4</v>
      </c>
      <c r="AE39">
        <v>0</v>
      </c>
      <c r="AF39">
        <v>0</v>
      </c>
      <c r="AG39">
        <v>0</v>
      </c>
      <c r="AH39">
        <v>9.4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3.59</v>
      </c>
      <c r="AU39" t="s">
        <v>444</v>
      </c>
      <c r="AV39">
        <v>1</v>
      </c>
      <c r="AW39">
        <v>2</v>
      </c>
      <c r="AX39">
        <v>203503729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1.7232000000000001</v>
      </c>
      <c r="CY39">
        <f>AD39</f>
        <v>9.4</v>
      </c>
      <c r="CZ39">
        <f>AH39</f>
        <v>9.4</v>
      </c>
      <c r="DA39">
        <f>AL39</f>
        <v>1</v>
      </c>
      <c r="DB39">
        <f>ROUND((ROUND(AT39*CZ39,2)*1.2),6)</f>
        <v>40.5</v>
      </c>
      <c r="DC39">
        <f>ROUND((ROUND(AT39*AG39,2)*1.2),6)</f>
        <v>0</v>
      </c>
    </row>
    <row r="40" spans="1:107" x14ac:dyDescent="0.2">
      <c r="A40">
        <f>ROW(Source!A67)</f>
        <v>67</v>
      </c>
      <c r="B40">
        <v>203503229</v>
      </c>
      <c r="C40">
        <v>203503721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91</v>
      </c>
      <c r="J40" t="s">
        <v>3</v>
      </c>
      <c r="K40" t="s">
        <v>376</v>
      </c>
      <c r="L40">
        <v>608254</v>
      </c>
      <c r="N40">
        <v>1013</v>
      </c>
      <c r="O40" t="s">
        <v>377</v>
      </c>
      <c r="P40" t="s">
        <v>377</v>
      </c>
      <c r="Q40">
        <v>1</v>
      </c>
      <c r="W40">
        <v>0</v>
      </c>
      <c r="X40">
        <v>-185737400</v>
      </c>
      <c r="Y40">
        <v>1.2E-2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0.01</v>
      </c>
      <c r="AU40" t="s">
        <v>444</v>
      </c>
      <c r="AV40">
        <v>2</v>
      </c>
      <c r="AW40">
        <v>2</v>
      </c>
      <c r="AX40">
        <v>203503730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Y40*Source!I67</f>
        <v>4.8000000000000004E-3</v>
      </c>
      <c r="CY40">
        <f>AD40</f>
        <v>0</v>
      </c>
      <c r="CZ40">
        <f>AH40</f>
        <v>0</v>
      </c>
      <c r="DA40">
        <f>AL40</f>
        <v>1</v>
      </c>
      <c r="DB40">
        <f>ROUND((ROUND(AT40*CZ40,2)*1.2),6)</f>
        <v>0</v>
      </c>
      <c r="DC40">
        <f>ROUND((ROUND(AT40*AG40,2)*1.2),6)</f>
        <v>0</v>
      </c>
    </row>
    <row r="41" spans="1:107" x14ac:dyDescent="0.2">
      <c r="A41">
        <f>ROW(Source!A67)</f>
        <v>67</v>
      </c>
      <c r="B41">
        <v>203503229</v>
      </c>
      <c r="C41">
        <v>203503721</v>
      </c>
      <c r="D41">
        <v>74924886</v>
      </c>
      <c r="E41">
        <v>1</v>
      </c>
      <c r="F41">
        <v>1</v>
      </c>
      <c r="G41">
        <v>1</v>
      </c>
      <c r="H41">
        <v>2</v>
      </c>
      <c r="I41" t="s">
        <v>445</v>
      </c>
      <c r="J41" t="s">
        <v>446</v>
      </c>
      <c r="K41" t="s">
        <v>447</v>
      </c>
      <c r="L41">
        <v>1368</v>
      </c>
      <c r="N41">
        <v>1011</v>
      </c>
      <c r="O41" t="s">
        <v>381</v>
      </c>
      <c r="P41" t="s">
        <v>381</v>
      </c>
      <c r="Q41">
        <v>1</v>
      </c>
      <c r="W41">
        <v>0</v>
      </c>
      <c r="X41">
        <v>783836208</v>
      </c>
      <c r="Y41">
        <v>1.2E-2</v>
      </c>
      <c r="AA41">
        <v>0</v>
      </c>
      <c r="AB41">
        <v>1124.33</v>
      </c>
      <c r="AC41">
        <v>466.56</v>
      </c>
      <c r="AD41">
        <v>0</v>
      </c>
      <c r="AE41">
        <v>0</v>
      </c>
      <c r="AF41">
        <v>134.65</v>
      </c>
      <c r="AG41">
        <v>13.5</v>
      </c>
      <c r="AH41">
        <v>0</v>
      </c>
      <c r="AI41">
        <v>1</v>
      </c>
      <c r="AJ41">
        <v>8.35</v>
      </c>
      <c r="AK41">
        <v>34.56</v>
      </c>
      <c r="AL41">
        <v>1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0.01</v>
      </c>
      <c r="AU41" t="s">
        <v>22</v>
      </c>
      <c r="AV41">
        <v>0</v>
      </c>
      <c r="AW41">
        <v>2</v>
      </c>
      <c r="AX41">
        <v>203503731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Y41*Source!I67</f>
        <v>4.8000000000000004E-3</v>
      </c>
      <c r="CY41">
        <f>AB41</f>
        <v>1124.33</v>
      </c>
      <c r="CZ41">
        <f>AF41</f>
        <v>134.65</v>
      </c>
      <c r="DA41">
        <f>AJ41</f>
        <v>8.35</v>
      </c>
      <c r="DB41">
        <f>ROUND((ROUND(AT41*CZ41,2)*1.2),6)</f>
        <v>1.62</v>
      </c>
      <c r="DC41">
        <f>ROUND((ROUND(AT41*AG41,2)*1.2),6)</f>
        <v>0.16800000000000001</v>
      </c>
    </row>
    <row r="42" spans="1:107" x14ac:dyDescent="0.2">
      <c r="A42">
        <f>ROW(Source!A67)</f>
        <v>67</v>
      </c>
      <c r="B42">
        <v>203503229</v>
      </c>
      <c r="C42">
        <v>203503721</v>
      </c>
      <c r="D42">
        <v>74925101</v>
      </c>
      <c r="E42">
        <v>1</v>
      </c>
      <c r="F42">
        <v>1</v>
      </c>
      <c r="G42">
        <v>1</v>
      </c>
      <c r="H42">
        <v>2</v>
      </c>
      <c r="I42" t="s">
        <v>451</v>
      </c>
      <c r="J42" t="s">
        <v>452</v>
      </c>
      <c r="K42" t="s">
        <v>453</v>
      </c>
      <c r="L42">
        <v>1368</v>
      </c>
      <c r="N42">
        <v>1011</v>
      </c>
      <c r="O42" t="s">
        <v>381</v>
      </c>
      <c r="P42" t="s">
        <v>381</v>
      </c>
      <c r="Q42">
        <v>1</v>
      </c>
      <c r="W42">
        <v>0</v>
      </c>
      <c r="X42">
        <v>1474986261</v>
      </c>
      <c r="Y42">
        <v>0.67200000000000004</v>
      </c>
      <c r="AA42">
        <v>0</v>
      </c>
      <c r="AB42">
        <v>62.21</v>
      </c>
      <c r="AC42">
        <v>0</v>
      </c>
      <c r="AD42">
        <v>0</v>
      </c>
      <c r="AE42">
        <v>0</v>
      </c>
      <c r="AF42">
        <v>8.1</v>
      </c>
      <c r="AG42">
        <v>0</v>
      </c>
      <c r="AH42">
        <v>0</v>
      </c>
      <c r="AI42">
        <v>1</v>
      </c>
      <c r="AJ42">
        <v>7.68</v>
      </c>
      <c r="AK42">
        <v>34.56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0.56000000000000005</v>
      </c>
      <c r="AU42" t="s">
        <v>22</v>
      </c>
      <c r="AV42">
        <v>0</v>
      </c>
      <c r="AW42">
        <v>2</v>
      </c>
      <c r="AX42">
        <v>203503732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Y42*Source!I67</f>
        <v>0.26880000000000004</v>
      </c>
      <c r="CY42">
        <f>AB42</f>
        <v>62.21</v>
      </c>
      <c r="CZ42">
        <f>AF42</f>
        <v>8.1</v>
      </c>
      <c r="DA42">
        <f>AJ42</f>
        <v>7.68</v>
      </c>
      <c r="DB42">
        <f>ROUND((ROUND(AT42*CZ42,2)*1.2),6)</f>
        <v>5.4480000000000004</v>
      </c>
      <c r="DC42">
        <f>ROUND((ROUND(AT42*AG42,2)*1.2),6)</f>
        <v>0</v>
      </c>
    </row>
    <row r="43" spans="1:107" x14ac:dyDescent="0.2">
      <c r="A43">
        <f>ROW(Source!A67)</f>
        <v>67</v>
      </c>
      <c r="B43">
        <v>203503229</v>
      </c>
      <c r="C43">
        <v>203503721</v>
      </c>
      <c r="D43">
        <v>74926749</v>
      </c>
      <c r="E43">
        <v>1</v>
      </c>
      <c r="F43">
        <v>1</v>
      </c>
      <c r="G43">
        <v>1</v>
      </c>
      <c r="H43">
        <v>2</v>
      </c>
      <c r="I43" t="s">
        <v>400</v>
      </c>
      <c r="J43" t="s">
        <v>401</v>
      </c>
      <c r="K43" t="s">
        <v>402</v>
      </c>
      <c r="L43">
        <v>1368</v>
      </c>
      <c r="N43">
        <v>1011</v>
      </c>
      <c r="O43" t="s">
        <v>381</v>
      </c>
      <c r="P43" t="s">
        <v>381</v>
      </c>
      <c r="Q43">
        <v>1</v>
      </c>
      <c r="W43">
        <v>0</v>
      </c>
      <c r="X43">
        <v>1230759911</v>
      </c>
      <c r="Y43">
        <v>1.2E-2</v>
      </c>
      <c r="AA43">
        <v>0</v>
      </c>
      <c r="AB43">
        <v>1575.16</v>
      </c>
      <c r="AC43">
        <v>400.9</v>
      </c>
      <c r="AD43">
        <v>0</v>
      </c>
      <c r="AE43">
        <v>0</v>
      </c>
      <c r="AF43">
        <v>87.17</v>
      </c>
      <c r="AG43">
        <v>11.6</v>
      </c>
      <c r="AH43">
        <v>0</v>
      </c>
      <c r="AI43">
        <v>1</v>
      </c>
      <c r="AJ43">
        <v>18.07</v>
      </c>
      <c r="AK43">
        <v>34.56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0.01</v>
      </c>
      <c r="AU43" t="s">
        <v>22</v>
      </c>
      <c r="AV43">
        <v>0</v>
      </c>
      <c r="AW43">
        <v>2</v>
      </c>
      <c r="AX43">
        <v>203503733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Y43*Source!I67</f>
        <v>4.8000000000000004E-3</v>
      </c>
      <c r="CY43">
        <f>AB43</f>
        <v>1575.16</v>
      </c>
      <c r="CZ43">
        <f>AF43</f>
        <v>87.17</v>
      </c>
      <c r="DA43">
        <f>AJ43</f>
        <v>18.07</v>
      </c>
      <c r="DB43">
        <f>ROUND((ROUND(AT43*CZ43,2)*1.2),6)</f>
        <v>1.044</v>
      </c>
      <c r="DC43">
        <f>ROUND((ROUND(AT43*AG43,2)*1.2),6)</f>
        <v>0.14399999999999999</v>
      </c>
    </row>
    <row r="44" spans="1:107" x14ac:dyDescent="0.2">
      <c r="A44">
        <f>ROW(Source!A67)</f>
        <v>67</v>
      </c>
      <c r="B44">
        <v>203503229</v>
      </c>
      <c r="C44">
        <v>203503721</v>
      </c>
      <c r="D44">
        <v>74862066</v>
      </c>
      <c r="E44">
        <v>1</v>
      </c>
      <c r="F44">
        <v>1</v>
      </c>
      <c r="G44">
        <v>1</v>
      </c>
      <c r="H44">
        <v>3</v>
      </c>
      <c r="I44" t="s">
        <v>480</v>
      </c>
      <c r="J44" t="s">
        <v>481</v>
      </c>
      <c r="K44" t="s">
        <v>482</v>
      </c>
      <c r="L44">
        <v>1348</v>
      </c>
      <c r="N44">
        <v>1009</v>
      </c>
      <c r="O44" t="s">
        <v>30</v>
      </c>
      <c r="P44" t="s">
        <v>30</v>
      </c>
      <c r="Q44">
        <v>1000</v>
      </c>
      <c r="W44">
        <v>0</v>
      </c>
      <c r="X44">
        <v>982002045</v>
      </c>
      <c r="Y44">
        <v>1E-3</v>
      </c>
      <c r="AA44">
        <v>60108.09</v>
      </c>
      <c r="AB44">
        <v>0</v>
      </c>
      <c r="AC44">
        <v>0</v>
      </c>
      <c r="AD44">
        <v>0</v>
      </c>
      <c r="AE44">
        <v>5763</v>
      </c>
      <c r="AF44">
        <v>0</v>
      </c>
      <c r="AG44">
        <v>0</v>
      </c>
      <c r="AH44">
        <v>0</v>
      </c>
      <c r="AI44">
        <v>10.43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1E-3</v>
      </c>
      <c r="AU44" t="s">
        <v>3</v>
      </c>
      <c r="AV44">
        <v>0</v>
      </c>
      <c r="AW44">
        <v>2</v>
      </c>
      <c r="AX44">
        <v>203503734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Y44*Source!I67</f>
        <v>4.0000000000000002E-4</v>
      </c>
      <c r="CY44">
        <f>AA44</f>
        <v>60108.09</v>
      </c>
      <c r="CZ44">
        <f>AE44</f>
        <v>5763</v>
      </c>
      <c r="DA44">
        <f>AI44</f>
        <v>10.43</v>
      </c>
      <c r="DB44">
        <f>ROUND(ROUND(AT44*CZ44,2),6)</f>
        <v>5.76</v>
      </c>
      <c r="DC44">
        <f>ROUND(ROUND(AT44*AG44,2),6)</f>
        <v>0</v>
      </c>
    </row>
    <row r="45" spans="1:107" x14ac:dyDescent="0.2">
      <c r="A45">
        <f>ROW(Source!A67)</f>
        <v>67</v>
      </c>
      <c r="B45">
        <v>203503229</v>
      </c>
      <c r="C45">
        <v>203503721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474</v>
      </c>
      <c r="J45" t="s">
        <v>475</v>
      </c>
      <c r="K45" t="s">
        <v>476</v>
      </c>
      <c r="L45">
        <v>1374</v>
      </c>
      <c r="N45">
        <v>1013</v>
      </c>
      <c r="O45" t="s">
        <v>477</v>
      </c>
      <c r="P45" t="s">
        <v>477</v>
      </c>
      <c r="Q45">
        <v>1</v>
      </c>
      <c r="W45">
        <v>0</v>
      </c>
      <c r="X45">
        <v>-915781824</v>
      </c>
      <c r="Y45">
        <v>0.67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0.67</v>
      </c>
      <c r="AU45" t="s">
        <v>3</v>
      </c>
      <c r="AV45">
        <v>0</v>
      </c>
      <c r="AW45">
        <v>2</v>
      </c>
      <c r="AX45">
        <v>203503735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Y45*Source!I67</f>
        <v>0.26800000000000002</v>
      </c>
      <c r="CY45">
        <f>AA45</f>
        <v>7.53</v>
      </c>
      <c r="CZ45">
        <f>AE45</f>
        <v>1</v>
      </c>
      <c r="DA45">
        <f>AI45</f>
        <v>7.53</v>
      </c>
      <c r="DB45">
        <f>ROUND(ROUND(AT45*CZ45,2),6)</f>
        <v>0.67</v>
      </c>
      <c r="DC45">
        <f>ROUND(ROUND(AT45*AG45,2),6)</f>
        <v>0</v>
      </c>
    </row>
    <row r="46" spans="1:107" x14ac:dyDescent="0.2">
      <c r="A46">
        <f>ROW(Source!A68)</f>
        <v>68</v>
      </c>
      <c r="B46">
        <v>203503229</v>
      </c>
      <c r="C46">
        <v>203503736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442</v>
      </c>
      <c r="J46" t="s">
        <v>3</v>
      </c>
      <c r="K46" t="s">
        <v>443</v>
      </c>
      <c r="L46">
        <v>1369</v>
      </c>
      <c r="N46">
        <v>1013</v>
      </c>
      <c r="O46" t="s">
        <v>375</v>
      </c>
      <c r="P46" t="s">
        <v>375</v>
      </c>
      <c r="Q46">
        <v>1</v>
      </c>
      <c r="W46">
        <v>0</v>
      </c>
      <c r="X46">
        <v>604758886</v>
      </c>
      <c r="Y46">
        <v>74.64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62.2</v>
      </c>
      <c r="AU46" t="s">
        <v>444</v>
      </c>
      <c r="AV46">
        <v>1</v>
      </c>
      <c r="AW46">
        <v>2</v>
      </c>
      <c r="AX46">
        <v>203503750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Y46*Source!I68</f>
        <v>3.0303839999999997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>ROUND((ROUND(AT46*CZ46,2)*1.2),6)</f>
        <v>718.03200000000004</v>
      </c>
      <c r="DC46">
        <f>ROUND((ROUND(AT46*AG46,2)*1.2),6)</f>
        <v>0</v>
      </c>
    </row>
    <row r="47" spans="1:107" x14ac:dyDescent="0.2">
      <c r="A47">
        <f>ROW(Source!A68)</f>
        <v>68</v>
      </c>
      <c r="B47">
        <v>203503229</v>
      </c>
      <c r="C47">
        <v>203503736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91</v>
      </c>
      <c r="J47" t="s">
        <v>3</v>
      </c>
      <c r="K47" t="s">
        <v>376</v>
      </c>
      <c r="L47">
        <v>608254</v>
      </c>
      <c r="N47">
        <v>1013</v>
      </c>
      <c r="O47" t="s">
        <v>377</v>
      </c>
      <c r="P47" t="s">
        <v>377</v>
      </c>
      <c r="Q47">
        <v>1</v>
      </c>
      <c r="W47">
        <v>0</v>
      </c>
      <c r="X47">
        <v>-185737400</v>
      </c>
      <c r="Y47">
        <v>2.0880000000000001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1.74</v>
      </c>
      <c r="AU47" t="s">
        <v>444</v>
      </c>
      <c r="AV47">
        <v>2</v>
      </c>
      <c r="AW47">
        <v>2</v>
      </c>
      <c r="AX47">
        <v>203503751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Y47*Source!I68</f>
        <v>8.4772799999999995E-2</v>
      </c>
      <c r="CY47">
        <f>AD47</f>
        <v>0</v>
      </c>
      <c r="CZ47">
        <f>AH47</f>
        <v>0</v>
      </c>
      <c r="DA47">
        <f>AL47</f>
        <v>1</v>
      </c>
      <c r="DB47">
        <f>ROUND((ROUND(AT47*CZ47,2)*1.2),6)</f>
        <v>0</v>
      </c>
      <c r="DC47">
        <f>ROUND((ROUND(AT47*AG47,2)*1.2),6)</f>
        <v>0</v>
      </c>
    </row>
    <row r="48" spans="1:107" x14ac:dyDescent="0.2">
      <c r="A48">
        <f>ROW(Source!A68)</f>
        <v>68</v>
      </c>
      <c r="B48">
        <v>203503229</v>
      </c>
      <c r="C48">
        <v>203503736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445</v>
      </c>
      <c r="J48" t="s">
        <v>446</v>
      </c>
      <c r="K48" t="s">
        <v>447</v>
      </c>
      <c r="L48">
        <v>1368</v>
      </c>
      <c r="N48">
        <v>1011</v>
      </c>
      <c r="O48" t="s">
        <v>381</v>
      </c>
      <c r="P48" t="s">
        <v>381</v>
      </c>
      <c r="Q48">
        <v>1</v>
      </c>
      <c r="W48">
        <v>0</v>
      </c>
      <c r="X48">
        <v>783836208</v>
      </c>
      <c r="Y48">
        <v>2.0880000000000001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1.74</v>
      </c>
      <c r="AU48" t="s">
        <v>22</v>
      </c>
      <c r="AV48">
        <v>0</v>
      </c>
      <c r="AW48">
        <v>2</v>
      </c>
      <c r="AX48">
        <v>203503752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Y48*Source!I68</f>
        <v>8.4772799999999995E-2</v>
      </c>
      <c r="CY48">
        <f>AB48</f>
        <v>1124.33</v>
      </c>
      <c r="CZ48">
        <f>AF48</f>
        <v>134.65</v>
      </c>
      <c r="DA48">
        <f>AJ48</f>
        <v>8.35</v>
      </c>
      <c r="DB48">
        <f>ROUND((ROUND(AT48*CZ48,2)*1.2),6)</f>
        <v>281.14800000000002</v>
      </c>
      <c r="DC48">
        <f>ROUND((ROUND(AT48*AG48,2)*1.2),6)</f>
        <v>28.187999999999999</v>
      </c>
    </row>
    <row r="49" spans="1:107" x14ac:dyDescent="0.2">
      <c r="A49">
        <f>ROW(Source!A68)</f>
        <v>68</v>
      </c>
      <c r="B49">
        <v>203503229</v>
      </c>
      <c r="C49">
        <v>203503736</v>
      </c>
      <c r="D49">
        <v>74925101</v>
      </c>
      <c r="E49">
        <v>1</v>
      </c>
      <c r="F49">
        <v>1</v>
      </c>
      <c r="G49">
        <v>1</v>
      </c>
      <c r="H49">
        <v>2</v>
      </c>
      <c r="I49" t="s">
        <v>451</v>
      </c>
      <c r="J49" t="s">
        <v>452</v>
      </c>
      <c r="K49" t="s">
        <v>453</v>
      </c>
      <c r="L49">
        <v>1368</v>
      </c>
      <c r="N49">
        <v>1011</v>
      </c>
      <c r="O49" t="s">
        <v>381</v>
      </c>
      <c r="P49" t="s">
        <v>381</v>
      </c>
      <c r="Q49">
        <v>1</v>
      </c>
      <c r="W49">
        <v>0</v>
      </c>
      <c r="X49">
        <v>1474986261</v>
      </c>
      <c r="Y49">
        <v>18.119999999999997</v>
      </c>
      <c r="AA49">
        <v>0</v>
      </c>
      <c r="AB49">
        <v>62.21</v>
      </c>
      <c r="AC49">
        <v>0</v>
      </c>
      <c r="AD49">
        <v>0</v>
      </c>
      <c r="AE49">
        <v>0</v>
      </c>
      <c r="AF49">
        <v>8.1</v>
      </c>
      <c r="AG49">
        <v>0</v>
      </c>
      <c r="AH49">
        <v>0</v>
      </c>
      <c r="AI49">
        <v>1</v>
      </c>
      <c r="AJ49">
        <v>7.68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15.1</v>
      </c>
      <c r="AU49" t="s">
        <v>22</v>
      </c>
      <c r="AV49">
        <v>0</v>
      </c>
      <c r="AW49">
        <v>2</v>
      </c>
      <c r="AX49">
        <v>203503753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Y49*Source!I68</f>
        <v>0.73567199999999988</v>
      </c>
      <c r="CY49">
        <f>AB49</f>
        <v>62.21</v>
      </c>
      <c r="CZ49">
        <f>AF49</f>
        <v>8.1</v>
      </c>
      <c r="DA49">
        <f>AJ49</f>
        <v>7.68</v>
      </c>
      <c r="DB49">
        <f>ROUND((ROUND(AT49*CZ49,2)*1.2),6)</f>
        <v>146.77199999999999</v>
      </c>
      <c r="DC49">
        <f>ROUND((ROUND(AT49*AG49,2)*1.2),6)</f>
        <v>0</v>
      </c>
    </row>
    <row r="50" spans="1:107" x14ac:dyDescent="0.2">
      <c r="A50">
        <f>ROW(Source!A68)</f>
        <v>68</v>
      </c>
      <c r="B50">
        <v>203503229</v>
      </c>
      <c r="C50">
        <v>203503736</v>
      </c>
      <c r="D50">
        <v>74926749</v>
      </c>
      <c r="E50">
        <v>1</v>
      </c>
      <c r="F50">
        <v>1</v>
      </c>
      <c r="G50">
        <v>1</v>
      </c>
      <c r="H50">
        <v>2</v>
      </c>
      <c r="I50" t="s">
        <v>400</v>
      </c>
      <c r="J50" t="s">
        <v>401</v>
      </c>
      <c r="K50" t="s">
        <v>402</v>
      </c>
      <c r="L50">
        <v>1368</v>
      </c>
      <c r="N50">
        <v>1011</v>
      </c>
      <c r="O50" t="s">
        <v>381</v>
      </c>
      <c r="P50" t="s">
        <v>381</v>
      </c>
      <c r="Q50">
        <v>1</v>
      </c>
      <c r="W50">
        <v>0</v>
      </c>
      <c r="X50">
        <v>1230759911</v>
      </c>
      <c r="Y50">
        <v>2.0880000000000001</v>
      </c>
      <c r="AA50">
        <v>0</v>
      </c>
      <c r="AB50">
        <v>1575.16</v>
      </c>
      <c r="AC50">
        <v>400.9</v>
      </c>
      <c r="AD50">
        <v>0</v>
      </c>
      <c r="AE50">
        <v>0</v>
      </c>
      <c r="AF50">
        <v>87.17</v>
      </c>
      <c r="AG50">
        <v>11.6</v>
      </c>
      <c r="AH50">
        <v>0</v>
      </c>
      <c r="AI50">
        <v>1</v>
      </c>
      <c r="AJ50">
        <v>18.07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1.74</v>
      </c>
      <c r="AU50" t="s">
        <v>22</v>
      </c>
      <c r="AV50">
        <v>0</v>
      </c>
      <c r="AW50">
        <v>2</v>
      </c>
      <c r="AX50">
        <v>203503754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Y50*Source!I68</f>
        <v>8.4772799999999995E-2</v>
      </c>
      <c r="CY50">
        <f>AB50</f>
        <v>1575.16</v>
      </c>
      <c r="CZ50">
        <f>AF50</f>
        <v>87.17</v>
      </c>
      <c r="DA50">
        <f>AJ50</f>
        <v>18.07</v>
      </c>
      <c r="DB50">
        <f>ROUND((ROUND(AT50*CZ50,2)*1.2),6)</f>
        <v>182.01599999999999</v>
      </c>
      <c r="DC50">
        <f>ROUND((ROUND(AT50*AG50,2)*1.2),6)</f>
        <v>24.216000000000001</v>
      </c>
    </row>
    <row r="51" spans="1:107" x14ac:dyDescent="0.2">
      <c r="A51">
        <f>ROW(Source!A68)</f>
        <v>68</v>
      </c>
      <c r="B51">
        <v>203503229</v>
      </c>
      <c r="C51">
        <v>203503736</v>
      </c>
      <c r="D51">
        <v>74861768</v>
      </c>
      <c r="E51">
        <v>1</v>
      </c>
      <c r="F51">
        <v>1</v>
      </c>
      <c r="G51">
        <v>1</v>
      </c>
      <c r="H51">
        <v>3</v>
      </c>
      <c r="I51" t="s">
        <v>483</v>
      </c>
      <c r="J51" t="s">
        <v>484</v>
      </c>
      <c r="K51" t="s">
        <v>485</v>
      </c>
      <c r="L51">
        <v>1348</v>
      </c>
      <c r="N51">
        <v>1009</v>
      </c>
      <c r="O51" t="s">
        <v>30</v>
      </c>
      <c r="P51" t="s">
        <v>30</v>
      </c>
      <c r="Q51">
        <v>1000</v>
      </c>
      <c r="W51">
        <v>0</v>
      </c>
      <c r="X51">
        <v>1948072807</v>
      </c>
      <c r="Y51">
        <v>0.18</v>
      </c>
      <c r="AA51">
        <v>5649.6</v>
      </c>
      <c r="AB51">
        <v>0</v>
      </c>
      <c r="AC51">
        <v>0</v>
      </c>
      <c r="AD51">
        <v>0</v>
      </c>
      <c r="AE51">
        <v>480</v>
      </c>
      <c r="AF51">
        <v>0</v>
      </c>
      <c r="AG51">
        <v>0</v>
      </c>
      <c r="AH51">
        <v>0</v>
      </c>
      <c r="AI51">
        <v>11.77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0.18</v>
      </c>
      <c r="AU51" t="s">
        <v>3</v>
      </c>
      <c r="AV51">
        <v>0</v>
      </c>
      <c r="AW51">
        <v>2</v>
      </c>
      <c r="AX51">
        <v>203503755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Y51*Source!I68</f>
        <v>7.3079999999999994E-3</v>
      </c>
      <c r="CY51">
        <f t="shared" ref="CY51:CY58" si="17">AA51</f>
        <v>5649.6</v>
      </c>
      <c r="CZ51">
        <f t="shared" ref="CZ51:CZ58" si="18">AE51</f>
        <v>480</v>
      </c>
      <c r="DA51">
        <f t="shared" ref="DA51:DA58" si="19">AI51</f>
        <v>11.77</v>
      </c>
      <c r="DB51">
        <f t="shared" ref="DB51:DB58" si="20">ROUND(ROUND(AT51*CZ51,2),6)</f>
        <v>86.4</v>
      </c>
      <c r="DC51">
        <f t="shared" ref="DC51:DC58" si="21">ROUND(ROUND(AT51*AG51,2),6)</f>
        <v>0</v>
      </c>
    </row>
    <row r="52" spans="1:107" x14ac:dyDescent="0.2">
      <c r="A52">
        <f>ROW(Source!A68)</f>
        <v>68</v>
      </c>
      <c r="B52">
        <v>203503229</v>
      </c>
      <c r="C52">
        <v>203503736</v>
      </c>
      <c r="D52">
        <v>74862157</v>
      </c>
      <c r="E52">
        <v>1</v>
      </c>
      <c r="F52">
        <v>1</v>
      </c>
      <c r="G52">
        <v>1</v>
      </c>
      <c r="H52">
        <v>3</v>
      </c>
      <c r="I52" t="s">
        <v>486</v>
      </c>
      <c r="J52" t="s">
        <v>487</v>
      </c>
      <c r="K52" t="s">
        <v>488</v>
      </c>
      <c r="L52">
        <v>1355</v>
      </c>
      <c r="N52">
        <v>1010</v>
      </c>
      <c r="O52" t="s">
        <v>489</v>
      </c>
      <c r="P52" t="s">
        <v>489</v>
      </c>
      <c r="Q52">
        <v>100</v>
      </c>
      <c r="W52">
        <v>0</v>
      </c>
      <c r="X52">
        <v>1984916986</v>
      </c>
      <c r="Y52">
        <v>0.8</v>
      </c>
      <c r="AA52">
        <v>131.27000000000001</v>
      </c>
      <c r="AB52">
        <v>0</v>
      </c>
      <c r="AC52">
        <v>0</v>
      </c>
      <c r="AD52">
        <v>0</v>
      </c>
      <c r="AE52">
        <v>110.31</v>
      </c>
      <c r="AF52">
        <v>0</v>
      </c>
      <c r="AG52">
        <v>0</v>
      </c>
      <c r="AH52">
        <v>0</v>
      </c>
      <c r="AI52">
        <v>1.19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0.8</v>
      </c>
      <c r="AU52" t="s">
        <v>3</v>
      </c>
      <c r="AV52">
        <v>0</v>
      </c>
      <c r="AW52">
        <v>2</v>
      </c>
      <c r="AX52">
        <v>203503756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Y52*Source!I68</f>
        <v>3.2480000000000002E-2</v>
      </c>
      <c r="CY52">
        <f t="shared" si="17"/>
        <v>131.27000000000001</v>
      </c>
      <c r="CZ52">
        <f t="shared" si="18"/>
        <v>110.31</v>
      </c>
      <c r="DA52">
        <f t="shared" si="19"/>
        <v>1.19</v>
      </c>
      <c r="DB52">
        <f t="shared" si="20"/>
        <v>88.25</v>
      </c>
      <c r="DC52">
        <f t="shared" si="21"/>
        <v>0</v>
      </c>
    </row>
    <row r="53" spans="1:107" x14ac:dyDescent="0.2">
      <c r="A53">
        <f>ROW(Source!A68)</f>
        <v>68</v>
      </c>
      <c r="B53">
        <v>203503229</v>
      </c>
      <c r="C53">
        <v>203503736</v>
      </c>
      <c r="D53">
        <v>74862329</v>
      </c>
      <c r="E53">
        <v>1</v>
      </c>
      <c r="F53">
        <v>1</v>
      </c>
      <c r="G53">
        <v>1</v>
      </c>
      <c r="H53">
        <v>3</v>
      </c>
      <c r="I53" t="s">
        <v>490</v>
      </c>
      <c r="J53" t="s">
        <v>491</v>
      </c>
      <c r="K53" t="s">
        <v>492</v>
      </c>
      <c r="L53">
        <v>1346</v>
      </c>
      <c r="N53">
        <v>1009</v>
      </c>
      <c r="O53" t="s">
        <v>425</v>
      </c>
      <c r="P53" t="s">
        <v>425</v>
      </c>
      <c r="Q53">
        <v>1</v>
      </c>
      <c r="W53">
        <v>0</v>
      </c>
      <c r="X53">
        <v>-1805966371</v>
      </c>
      <c r="Y53">
        <v>4.2</v>
      </c>
      <c r="AA53">
        <v>93.87</v>
      </c>
      <c r="AB53">
        <v>0</v>
      </c>
      <c r="AC53">
        <v>0</v>
      </c>
      <c r="AD53">
        <v>0</v>
      </c>
      <c r="AE53">
        <v>14.31</v>
      </c>
      <c r="AF53">
        <v>0</v>
      </c>
      <c r="AG53">
        <v>0</v>
      </c>
      <c r="AH53">
        <v>0</v>
      </c>
      <c r="AI53">
        <v>6.56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4.2</v>
      </c>
      <c r="AU53" t="s">
        <v>3</v>
      </c>
      <c r="AV53">
        <v>0</v>
      </c>
      <c r="AW53">
        <v>2</v>
      </c>
      <c r="AX53">
        <v>203503757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Y53*Source!I68</f>
        <v>0.17052</v>
      </c>
      <c r="CY53">
        <f t="shared" si="17"/>
        <v>93.87</v>
      </c>
      <c r="CZ53">
        <f t="shared" si="18"/>
        <v>14.31</v>
      </c>
      <c r="DA53">
        <f t="shared" si="19"/>
        <v>6.56</v>
      </c>
      <c r="DB53">
        <f t="shared" si="20"/>
        <v>60.1</v>
      </c>
      <c r="DC53">
        <f t="shared" si="21"/>
        <v>0</v>
      </c>
    </row>
    <row r="54" spans="1:107" x14ac:dyDescent="0.2">
      <c r="A54">
        <f>ROW(Source!A68)</f>
        <v>68</v>
      </c>
      <c r="B54">
        <v>203503229</v>
      </c>
      <c r="C54">
        <v>203503736</v>
      </c>
      <c r="D54">
        <v>74862367</v>
      </c>
      <c r="E54">
        <v>1</v>
      </c>
      <c r="F54">
        <v>1</v>
      </c>
      <c r="G54">
        <v>1</v>
      </c>
      <c r="H54">
        <v>3</v>
      </c>
      <c r="I54" t="s">
        <v>460</v>
      </c>
      <c r="J54" t="s">
        <v>461</v>
      </c>
      <c r="K54" t="s">
        <v>29</v>
      </c>
      <c r="L54">
        <v>1346</v>
      </c>
      <c r="N54">
        <v>1009</v>
      </c>
      <c r="O54" t="s">
        <v>425</v>
      </c>
      <c r="P54" t="s">
        <v>425</v>
      </c>
      <c r="Q54">
        <v>1</v>
      </c>
      <c r="W54">
        <v>0</v>
      </c>
      <c r="X54">
        <v>30920770</v>
      </c>
      <c r="Y54">
        <v>27</v>
      </c>
      <c r="AA54">
        <v>83.44</v>
      </c>
      <c r="AB54">
        <v>0</v>
      </c>
      <c r="AC54">
        <v>0</v>
      </c>
      <c r="AD54">
        <v>0</v>
      </c>
      <c r="AE54">
        <v>9.0399999999999991</v>
      </c>
      <c r="AF54">
        <v>0</v>
      </c>
      <c r="AG54">
        <v>0</v>
      </c>
      <c r="AH54">
        <v>0</v>
      </c>
      <c r="AI54">
        <v>9.23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27</v>
      </c>
      <c r="AU54" t="s">
        <v>3</v>
      </c>
      <c r="AV54">
        <v>0</v>
      </c>
      <c r="AW54">
        <v>2</v>
      </c>
      <c r="AX54">
        <v>203503758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Y54*Source!I68</f>
        <v>1.0961999999999998</v>
      </c>
      <c r="CY54">
        <f t="shared" si="17"/>
        <v>83.44</v>
      </c>
      <c r="CZ54">
        <f t="shared" si="18"/>
        <v>9.0399999999999991</v>
      </c>
      <c r="DA54">
        <f t="shared" si="19"/>
        <v>9.23</v>
      </c>
      <c r="DB54">
        <f t="shared" si="20"/>
        <v>244.08</v>
      </c>
      <c r="DC54">
        <f t="shared" si="21"/>
        <v>0</v>
      </c>
    </row>
    <row r="55" spans="1:107" x14ac:dyDescent="0.2">
      <c r="A55">
        <f>ROW(Source!A68)</f>
        <v>68</v>
      </c>
      <c r="B55">
        <v>203503229</v>
      </c>
      <c r="C55">
        <v>203503736</v>
      </c>
      <c r="D55">
        <v>74865046</v>
      </c>
      <c r="E55">
        <v>1</v>
      </c>
      <c r="F55">
        <v>1</v>
      </c>
      <c r="G55">
        <v>1</v>
      </c>
      <c r="H55">
        <v>3</v>
      </c>
      <c r="I55" t="s">
        <v>115</v>
      </c>
      <c r="J55" t="s">
        <v>117</v>
      </c>
      <c r="K55" t="s">
        <v>116</v>
      </c>
      <c r="L55">
        <v>1348</v>
      </c>
      <c r="N55">
        <v>1009</v>
      </c>
      <c r="O55" t="s">
        <v>30</v>
      </c>
      <c r="P55" t="s">
        <v>30</v>
      </c>
      <c r="Q55">
        <v>1000</v>
      </c>
      <c r="W55">
        <v>0</v>
      </c>
      <c r="X55">
        <v>-811155221</v>
      </c>
      <c r="Y55">
        <v>1</v>
      </c>
      <c r="AA55">
        <v>63946.67</v>
      </c>
      <c r="AB55">
        <v>0</v>
      </c>
      <c r="AC55">
        <v>0</v>
      </c>
      <c r="AD55">
        <v>0</v>
      </c>
      <c r="AE55">
        <v>5051.08</v>
      </c>
      <c r="AF55">
        <v>0</v>
      </c>
      <c r="AG55">
        <v>0</v>
      </c>
      <c r="AH55">
        <v>0</v>
      </c>
      <c r="AI55">
        <v>12.66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1</v>
      </c>
      <c r="AU55" t="s">
        <v>3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Y55*Source!I68</f>
        <v>4.0599999999999997E-2</v>
      </c>
      <c r="CY55">
        <f t="shared" si="17"/>
        <v>63946.67</v>
      </c>
      <c r="CZ55">
        <f t="shared" si="18"/>
        <v>5051.08</v>
      </c>
      <c r="DA55">
        <f t="shared" si="19"/>
        <v>12.66</v>
      </c>
      <c r="DB55">
        <f t="shared" si="20"/>
        <v>5051.08</v>
      </c>
      <c r="DC55">
        <f t="shared" si="21"/>
        <v>0</v>
      </c>
    </row>
    <row r="56" spans="1:107" x14ac:dyDescent="0.2">
      <c r="A56">
        <f>ROW(Source!A68)</f>
        <v>68</v>
      </c>
      <c r="B56">
        <v>203503229</v>
      </c>
      <c r="C56">
        <v>203503736</v>
      </c>
      <c r="D56">
        <v>74881211</v>
      </c>
      <c r="E56">
        <v>1</v>
      </c>
      <c r="F56">
        <v>1</v>
      </c>
      <c r="G56">
        <v>1</v>
      </c>
      <c r="H56">
        <v>3</v>
      </c>
      <c r="I56" t="s">
        <v>111</v>
      </c>
      <c r="J56" t="s">
        <v>113</v>
      </c>
      <c r="K56" t="s">
        <v>112</v>
      </c>
      <c r="L56">
        <v>1348</v>
      </c>
      <c r="N56">
        <v>1009</v>
      </c>
      <c r="O56" t="s">
        <v>30</v>
      </c>
      <c r="P56" t="s">
        <v>30</v>
      </c>
      <c r="Q56">
        <v>1000</v>
      </c>
      <c r="W56">
        <v>1</v>
      </c>
      <c r="X56">
        <v>-115984519</v>
      </c>
      <c r="Y56">
        <v>-1</v>
      </c>
      <c r="AA56">
        <v>120304.73</v>
      </c>
      <c r="AB56">
        <v>0</v>
      </c>
      <c r="AC56">
        <v>0</v>
      </c>
      <c r="AD56">
        <v>0</v>
      </c>
      <c r="AE56">
        <v>11534.49</v>
      </c>
      <c r="AF56">
        <v>0</v>
      </c>
      <c r="AG56">
        <v>0</v>
      </c>
      <c r="AH56">
        <v>0</v>
      </c>
      <c r="AI56">
        <v>10.43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-1</v>
      </c>
      <c r="AU56" t="s">
        <v>3</v>
      </c>
      <c r="AV56">
        <v>0</v>
      </c>
      <c r="AW56">
        <v>2</v>
      </c>
      <c r="AX56">
        <v>203503759</v>
      </c>
      <c r="AY56">
        <v>1</v>
      </c>
      <c r="AZ56">
        <v>6144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Y56*Source!I68</f>
        <v>-4.0599999999999997E-2</v>
      </c>
      <c r="CY56">
        <f t="shared" si="17"/>
        <v>120304.73</v>
      </c>
      <c r="CZ56">
        <f t="shared" si="18"/>
        <v>11534.49</v>
      </c>
      <c r="DA56">
        <f t="shared" si="19"/>
        <v>10.43</v>
      </c>
      <c r="DB56">
        <f t="shared" si="20"/>
        <v>-11534.49</v>
      </c>
      <c r="DC56">
        <f t="shared" si="21"/>
        <v>0</v>
      </c>
    </row>
    <row r="57" spans="1:107" x14ac:dyDescent="0.2">
      <c r="A57">
        <f>ROW(Source!A68)</f>
        <v>68</v>
      </c>
      <c r="B57">
        <v>203503229</v>
      </c>
      <c r="C57">
        <v>203503736</v>
      </c>
      <c r="D57">
        <v>74900444</v>
      </c>
      <c r="E57">
        <v>1</v>
      </c>
      <c r="F57">
        <v>1</v>
      </c>
      <c r="G57">
        <v>1</v>
      </c>
      <c r="H57">
        <v>3</v>
      </c>
      <c r="I57" t="s">
        <v>493</v>
      </c>
      <c r="J57" t="s">
        <v>494</v>
      </c>
      <c r="K57" t="s">
        <v>495</v>
      </c>
      <c r="L57">
        <v>1339</v>
      </c>
      <c r="N57">
        <v>1007</v>
      </c>
      <c r="O57" t="s">
        <v>409</v>
      </c>
      <c r="P57" t="s">
        <v>409</v>
      </c>
      <c r="Q57">
        <v>1</v>
      </c>
      <c r="W57">
        <v>0</v>
      </c>
      <c r="X57">
        <v>-320745379</v>
      </c>
      <c r="Y57">
        <v>0.15</v>
      </c>
      <c r="AA57">
        <v>664.2</v>
      </c>
      <c r="AB57">
        <v>0</v>
      </c>
      <c r="AC57">
        <v>0</v>
      </c>
      <c r="AD57">
        <v>0</v>
      </c>
      <c r="AE57">
        <v>60</v>
      </c>
      <c r="AF57">
        <v>0</v>
      </c>
      <c r="AG57">
        <v>0</v>
      </c>
      <c r="AH57">
        <v>0</v>
      </c>
      <c r="AI57">
        <v>11.07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0.15</v>
      </c>
      <c r="AU57" t="s">
        <v>3</v>
      </c>
      <c r="AV57">
        <v>0</v>
      </c>
      <c r="AW57">
        <v>2</v>
      </c>
      <c r="AX57">
        <v>203503760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Y57*Source!I68</f>
        <v>6.0899999999999991E-3</v>
      </c>
      <c r="CY57">
        <f t="shared" si="17"/>
        <v>664.2</v>
      </c>
      <c r="CZ57">
        <f t="shared" si="18"/>
        <v>60</v>
      </c>
      <c r="DA57">
        <f t="shared" si="19"/>
        <v>11.07</v>
      </c>
      <c r="DB57">
        <f t="shared" si="20"/>
        <v>9</v>
      </c>
      <c r="DC57">
        <f t="shared" si="21"/>
        <v>0</v>
      </c>
    </row>
    <row r="58" spans="1:107" x14ac:dyDescent="0.2">
      <c r="A58">
        <f>ROW(Source!A68)</f>
        <v>68</v>
      </c>
      <c r="B58">
        <v>203503229</v>
      </c>
      <c r="C58">
        <v>203503736</v>
      </c>
      <c r="D58">
        <v>74924374</v>
      </c>
      <c r="E58">
        <v>1</v>
      </c>
      <c r="F58">
        <v>1</v>
      </c>
      <c r="G58">
        <v>1</v>
      </c>
      <c r="H58">
        <v>3</v>
      </c>
      <c r="I58" t="s">
        <v>474</v>
      </c>
      <c r="J58" t="s">
        <v>475</v>
      </c>
      <c r="K58" t="s">
        <v>476</v>
      </c>
      <c r="L58">
        <v>1374</v>
      </c>
      <c r="N58">
        <v>1013</v>
      </c>
      <c r="O58" t="s">
        <v>477</v>
      </c>
      <c r="P58" t="s">
        <v>477</v>
      </c>
      <c r="Q58">
        <v>1</v>
      </c>
      <c r="W58">
        <v>0</v>
      </c>
      <c r="X58">
        <v>-915781824</v>
      </c>
      <c r="Y58">
        <v>11.97</v>
      </c>
      <c r="AA58">
        <v>7.53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7.53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11.97</v>
      </c>
      <c r="AU58" t="s">
        <v>3</v>
      </c>
      <c r="AV58">
        <v>0</v>
      </c>
      <c r="AW58">
        <v>2</v>
      </c>
      <c r="AX58">
        <v>203503761</v>
      </c>
      <c r="AY58">
        <v>1</v>
      </c>
      <c r="AZ58">
        <v>0</v>
      </c>
      <c r="BA58">
        <v>57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Y58*Source!I68</f>
        <v>0.48598199999999997</v>
      </c>
      <c r="CY58">
        <f t="shared" si="17"/>
        <v>7.53</v>
      </c>
      <c r="CZ58">
        <f t="shared" si="18"/>
        <v>1</v>
      </c>
      <c r="DA58">
        <f t="shared" si="19"/>
        <v>7.53</v>
      </c>
      <c r="DB58">
        <f t="shared" si="20"/>
        <v>11.97</v>
      </c>
      <c r="DC58">
        <f t="shared" si="21"/>
        <v>0</v>
      </c>
    </row>
    <row r="59" spans="1:107" x14ac:dyDescent="0.2">
      <c r="A59">
        <f>ROW(Source!A71)</f>
        <v>71</v>
      </c>
      <c r="B59">
        <v>203503229</v>
      </c>
      <c r="C59">
        <v>203503764</v>
      </c>
      <c r="D59">
        <v>75116563</v>
      </c>
      <c r="E59">
        <v>1</v>
      </c>
      <c r="F59">
        <v>1</v>
      </c>
      <c r="G59">
        <v>1</v>
      </c>
      <c r="H59">
        <v>1</v>
      </c>
      <c r="I59" t="s">
        <v>442</v>
      </c>
      <c r="J59" t="s">
        <v>3</v>
      </c>
      <c r="K59" t="s">
        <v>443</v>
      </c>
      <c r="L59">
        <v>1369</v>
      </c>
      <c r="N59">
        <v>1013</v>
      </c>
      <c r="O59" t="s">
        <v>375</v>
      </c>
      <c r="P59" t="s">
        <v>375</v>
      </c>
      <c r="Q59">
        <v>1</v>
      </c>
      <c r="W59">
        <v>0</v>
      </c>
      <c r="X59">
        <v>604758886</v>
      </c>
      <c r="Y59">
        <v>14.783999999999999</v>
      </c>
      <c r="AA59">
        <v>0</v>
      </c>
      <c r="AB59">
        <v>0</v>
      </c>
      <c r="AC59">
        <v>0</v>
      </c>
      <c r="AD59">
        <v>9.6199999999999992</v>
      </c>
      <c r="AE59">
        <v>0</v>
      </c>
      <c r="AF59">
        <v>0</v>
      </c>
      <c r="AG59">
        <v>0</v>
      </c>
      <c r="AH59">
        <v>9.6199999999999992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12.32</v>
      </c>
      <c r="AU59" t="s">
        <v>444</v>
      </c>
      <c r="AV59">
        <v>1</v>
      </c>
      <c r="AW59">
        <v>2</v>
      </c>
      <c r="AX59">
        <v>203503776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Y59*Source!I71</f>
        <v>5.9135999999999997</v>
      </c>
      <c r="CY59">
        <f>AD59</f>
        <v>9.6199999999999992</v>
      </c>
      <c r="CZ59">
        <f>AH59</f>
        <v>9.6199999999999992</v>
      </c>
      <c r="DA59">
        <f>AL59</f>
        <v>1</v>
      </c>
      <c r="DB59">
        <f t="shared" ref="DB59:DB64" si="22">ROUND((ROUND(AT59*CZ59,2)*1.2),6)</f>
        <v>142.22399999999999</v>
      </c>
      <c r="DC59">
        <f t="shared" ref="DC59:DC64" si="23">ROUND((ROUND(AT59*AG59,2)*1.2),6)</f>
        <v>0</v>
      </c>
    </row>
    <row r="60" spans="1:107" x14ac:dyDescent="0.2">
      <c r="A60">
        <f>ROW(Source!A71)</f>
        <v>71</v>
      </c>
      <c r="B60">
        <v>203503229</v>
      </c>
      <c r="C60">
        <v>203503764</v>
      </c>
      <c r="D60">
        <v>121548</v>
      </c>
      <c r="E60">
        <v>1</v>
      </c>
      <c r="F60">
        <v>1</v>
      </c>
      <c r="G60">
        <v>1</v>
      </c>
      <c r="H60">
        <v>1</v>
      </c>
      <c r="I60" t="s">
        <v>91</v>
      </c>
      <c r="J60" t="s">
        <v>3</v>
      </c>
      <c r="K60" t="s">
        <v>376</v>
      </c>
      <c r="L60">
        <v>608254</v>
      </c>
      <c r="N60">
        <v>1013</v>
      </c>
      <c r="O60" t="s">
        <v>377</v>
      </c>
      <c r="P60" t="s">
        <v>377</v>
      </c>
      <c r="Q60">
        <v>1</v>
      </c>
      <c r="W60">
        <v>0</v>
      </c>
      <c r="X60">
        <v>-185737400</v>
      </c>
      <c r="Y60">
        <v>0.24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0.2</v>
      </c>
      <c r="AU60" t="s">
        <v>444</v>
      </c>
      <c r="AV60">
        <v>2</v>
      </c>
      <c r="AW60">
        <v>2</v>
      </c>
      <c r="AX60">
        <v>203503777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Y60*Source!I71</f>
        <v>9.6000000000000002E-2</v>
      </c>
      <c r="CY60">
        <f>AD60</f>
        <v>0</v>
      </c>
      <c r="CZ60">
        <f>AH60</f>
        <v>0</v>
      </c>
      <c r="DA60">
        <f>AL60</f>
        <v>1</v>
      </c>
      <c r="DB60">
        <f t="shared" si="22"/>
        <v>0</v>
      </c>
      <c r="DC60">
        <f t="shared" si="23"/>
        <v>0</v>
      </c>
    </row>
    <row r="61" spans="1:107" x14ac:dyDescent="0.2">
      <c r="A61">
        <f>ROW(Source!A71)</f>
        <v>71</v>
      </c>
      <c r="B61">
        <v>203503229</v>
      </c>
      <c r="C61">
        <v>203503764</v>
      </c>
      <c r="D61">
        <v>74924886</v>
      </c>
      <c r="E61">
        <v>1</v>
      </c>
      <c r="F61">
        <v>1</v>
      </c>
      <c r="G61">
        <v>1</v>
      </c>
      <c r="H61">
        <v>2</v>
      </c>
      <c r="I61" t="s">
        <v>445</v>
      </c>
      <c r="J61" t="s">
        <v>446</v>
      </c>
      <c r="K61" t="s">
        <v>447</v>
      </c>
      <c r="L61">
        <v>1368</v>
      </c>
      <c r="N61">
        <v>1011</v>
      </c>
      <c r="O61" t="s">
        <v>381</v>
      </c>
      <c r="P61" t="s">
        <v>381</v>
      </c>
      <c r="Q61">
        <v>1</v>
      </c>
      <c r="W61">
        <v>0</v>
      </c>
      <c r="X61">
        <v>783836208</v>
      </c>
      <c r="Y61">
        <v>0.24</v>
      </c>
      <c r="AA61">
        <v>0</v>
      </c>
      <c r="AB61">
        <v>1124.33</v>
      </c>
      <c r="AC61">
        <v>466.56</v>
      </c>
      <c r="AD61">
        <v>0</v>
      </c>
      <c r="AE61">
        <v>0</v>
      </c>
      <c r="AF61">
        <v>134.65</v>
      </c>
      <c r="AG61">
        <v>13.5</v>
      </c>
      <c r="AH61">
        <v>0</v>
      </c>
      <c r="AI61">
        <v>1</v>
      </c>
      <c r="AJ61">
        <v>8.35</v>
      </c>
      <c r="AK61">
        <v>34.56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0.2</v>
      </c>
      <c r="AU61" t="s">
        <v>22</v>
      </c>
      <c r="AV61">
        <v>0</v>
      </c>
      <c r="AW61">
        <v>2</v>
      </c>
      <c r="AX61">
        <v>203503778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Y61*Source!I71</f>
        <v>9.6000000000000002E-2</v>
      </c>
      <c r="CY61">
        <f>AB61</f>
        <v>1124.33</v>
      </c>
      <c r="CZ61">
        <f>AF61</f>
        <v>134.65</v>
      </c>
      <c r="DA61">
        <f>AJ61</f>
        <v>8.35</v>
      </c>
      <c r="DB61">
        <f t="shared" si="22"/>
        <v>32.316000000000003</v>
      </c>
      <c r="DC61">
        <f t="shared" si="23"/>
        <v>3.24</v>
      </c>
    </row>
    <row r="62" spans="1:107" x14ac:dyDescent="0.2">
      <c r="A62">
        <f>ROW(Source!A71)</f>
        <v>71</v>
      </c>
      <c r="B62">
        <v>203503229</v>
      </c>
      <c r="C62">
        <v>203503764</v>
      </c>
      <c r="D62">
        <v>74924982</v>
      </c>
      <c r="E62">
        <v>1</v>
      </c>
      <c r="F62">
        <v>1</v>
      </c>
      <c r="G62">
        <v>1</v>
      </c>
      <c r="H62">
        <v>2</v>
      </c>
      <c r="I62" t="s">
        <v>385</v>
      </c>
      <c r="J62" t="s">
        <v>386</v>
      </c>
      <c r="K62" t="s">
        <v>387</v>
      </c>
      <c r="L62">
        <v>1368</v>
      </c>
      <c r="N62">
        <v>1011</v>
      </c>
      <c r="O62" t="s">
        <v>381</v>
      </c>
      <c r="P62" t="s">
        <v>381</v>
      </c>
      <c r="Q62">
        <v>1</v>
      </c>
      <c r="W62">
        <v>0</v>
      </c>
      <c r="X62">
        <v>-426164714</v>
      </c>
      <c r="Y62">
        <v>3.456</v>
      </c>
      <c r="AA62">
        <v>0</v>
      </c>
      <c r="AB62">
        <v>10.31</v>
      </c>
      <c r="AC62">
        <v>0</v>
      </c>
      <c r="AD62">
        <v>0</v>
      </c>
      <c r="AE62">
        <v>0</v>
      </c>
      <c r="AF62">
        <v>2.37</v>
      </c>
      <c r="AG62">
        <v>0</v>
      </c>
      <c r="AH62">
        <v>0</v>
      </c>
      <c r="AI62">
        <v>1</v>
      </c>
      <c r="AJ62">
        <v>4.3499999999999996</v>
      </c>
      <c r="AK62">
        <v>34.56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2.88</v>
      </c>
      <c r="AU62" t="s">
        <v>22</v>
      </c>
      <c r="AV62">
        <v>0</v>
      </c>
      <c r="AW62">
        <v>2</v>
      </c>
      <c r="AX62">
        <v>203503779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Y62*Source!I71</f>
        <v>1.3824000000000001</v>
      </c>
      <c r="CY62">
        <f>AB62</f>
        <v>10.31</v>
      </c>
      <c r="CZ62">
        <f>AF62</f>
        <v>2.37</v>
      </c>
      <c r="DA62">
        <f>AJ62</f>
        <v>4.3499999999999996</v>
      </c>
      <c r="DB62">
        <f t="shared" si="22"/>
        <v>8.1959999999999997</v>
      </c>
      <c r="DC62">
        <f t="shared" si="23"/>
        <v>0</v>
      </c>
    </row>
    <row r="63" spans="1:107" x14ac:dyDescent="0.2">
      <c r="A63">
        <f>ROW(Source!A71)</f>
        <v>71</v>
      </c>
      <c r="B63">
        <v>203503229</v>
      </c>
      <c r="C63">
        <v>203503764</v>
      </c>
      <c r="D63">
        <v>74924994</v>
      </c>
      <c r="E63">
        <v>1</v>
      </c>
      <c r="F63">
        <v>1</v>
      </c>
      <c r="G63">
        <v>1</v>
      </c>
      <c r="H63">
        <v>2</v>
      </c>
      <c r="I63" t="s">
        <v>496</v>
      </c>
      <c r="J63" t="s">
        <v>497</v>
      </c>
      <c r="K63" t="s">
        <v>498</v>
      </c>
      <c r="L63">
        <v>1368</v>
      </c>
      <c r="N63">
        <v>1011</v>
      </c>
      <c r="O63" t="s">
        <v>381</v>
      </c>
      <c r="P63" t="s">
        <v>381</v>
      </c>
      <c r="Q63">
        <v>1</v>
      </c>
      <c r="W63">
        <v>0</v>
      </c>
      <c r="X63">
        <v>1983991698</v>
      </c>
      <c r="Y63">
        <v>3.456</v>
      </c>
      <c r="AA63">
        <v>0</v>
      </c>
      <c r="AB63">
        <v>32.619999999999997</v>
      </c>
      <c r="AC63">
        <v>0</v>
      </c>
      <c r="AD63">
        <v>0</v>
      </c>
      <c r="AE63">
        <v>0</v>
      </c>
      <c r="AF63">
        <v>3.6</v>
      </c>
      <c r="AG63">
        <v>0</v>
      </c>
      <c r="AH63">
        <v>0</v>
      </c>
      <c r="AI63">
        <v>1</v>
      </c>
      <c r="AJ63">
        <v>9.06</v>
      </c>
      <c r="AK63">
        <v>34.56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2.88</v>
      </c>
      <c r="AU63" t="s">
        <v>22</v>
      </c>
      <c r="AV63">
        <v>0</v>
      </c>
      <c r="AW63">
        <v>2</v>
      </c>
      <c r="AX63">
        <v>203503780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Y63*Source!I71</f>
        <v>1.3824000000000001</v>
      </c>
      <c r="CY63">
        <f>AB63</f>
        <v>32.619999999999997</v>
      </c>
      <c r="CZ63">
        <f>AF63</f>
        <v>3.6</v>
      </c>
      <c r="DA63">
        <f>AJ63</f>
        <v>9.06</v>
      </c>
      <c r="DB63">
        <f t="shared" si="22"/>
        <v>12.444000000000001</v>
      </c>
      <c r="DC63">
        <f t="shared" si="23"/>
        <v>0</v>
      </c>
    </row>
    <row r="64" spans="1:107" x14ac:dyDescent="0.2">
      <c r="A64">
        <f>ROW(Source!A71)</f>
        <v>71</v>
      </c>
      <c r="B64">
        <v>203503229</v>
      </c>
      <c r="C64">
        <v>203503764</v>
      </c>
      <c r="D64">
        <v>74926749</v>
      </c>
      <c r="E64">
        <v>1</v>
      </c>
      <c r="F64">
        <v>1</v>
      </c>
      <c r="G64">
        <v>1</v>
      </c>
      <c r="H64">
        <v>2</v>
      </c>
      <c r="I64" t="s">
        <v>400</v>
      </c>
      <c r="J64" t="s">
        <v>401</v>
      </c>
      <c r="K64" t="s">
        <v>402</v>
      </c>
      <c r="L64">
        <v>1368</v>
      </c>
      <c r="N64">
        <v>1011</v>
      </c>
      <c r="O64" t="s">
        <v>381</v>
      </c>
      <c r="P64" t="s">
        <v>381</v>
      </c>
      <c r="Q64">
        <v>1</v>
      </c>
      <c r="W64">
        <v>0</v>
      </c>
      <c r="X64">
        <v>1230759911</v>
      </c>
      <c r="Y64">
        <v>0.24</v>
      </c>
      <c r="AA64">
        <v>0</v>
      </c>
      <c r="AB64">
        <v>1575.16</v>
      </c>
      <c r="AC64">
        <v>400.9</v>
      </c>
      <c r="AD64">
        <v>0</v>
      </c>
      <c r="AE64">
        <v>0</v>
      </c>
      <c r="AF64">
        <v>87.17</v>
      </c>
      <c r="AG64">
        <v>11.6</v>
      </c>
      <c r="AH64">
        <v>0</v>
      </c>
      <c r="AI64">
        <v>1</v>
      </c>
      <c r="AJ64">
        <v>18.07</v>
      </c>
      <c r="AK64">
        <v>34.56</v>
      </c>
      <c r="AL64">
        <v>1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0.2</v>
      </c>
      <c r="AU64" t="s">
        <v>22</v>
      </c>
      <c r="AV64">
        <v>0</v>
      </c>
      <c r="AW64">
        <v>2</v>
      </c>
      <c r="AX64">
        <v>203503781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Y64*Source!I71</f>
        <v>9.6000000000000002E-2</v>
      </c>
      <c r="CY64">
        <f>AB64</f>
        <v>1575.16</v>
      </c>
      <c r="CZ64">
        <f>AF64</f>
        <v>87.17</v>
      </c>
      <c r="DA64">
        <f>AJ64</f>
        <v>18.07</v>
      </c>
      <c r="DB64">
        <f t="shared" si="22"/>
        <v>20.916</v>
      </c>
      <c r="DC64">
        <f t="shared" si="23"/>
        <v>2.7839999999999998</v>
      </c>
    </row>
    <row r="65" spans="1:107" x14ac:dyDescent="0.2">
      <c r="A65">
        <f>ROW(Source!A71)</f>
        <v>71</v>
      </c>
      <c r="B65">
        <v>203503229</v>
      </c>
      <c r="C65">
        <v>203503764</v>
      </c>
      <c r="D65">
        <v>74861938</v>
      </c>
      <c r="E65">
        <v>1</v>
      </c>
      <c r="F65">
        <v>1</v>
      </c>
      <c r="G65">
        <v>1</v>
      </c>
      <c r="H65">
        <v>3</v>
      </c>
      <c r="I65" t="s">
        <v>499</v>
      </c>
      <c r="J65" t="s">
        <v>500</v>
      </c>
      <c r="K65" t="s">
        <v>501</v>
      </c>
      <c r="L65">
        <v>1348</v>
      </c>
      <c r="N65">
        <v>1009</v>
      </c>
      <c r="O65" t="s">
        <v>30</v>
      </c>
      <c r="P65" t="s">
        <v>30</v>
      </c>
      <c r="Q65">
        <v>1000</v>
      </c>
      <c r="W65">
        <v>0</v>
      </c>
      <c r="X65">
        <v>546198954</v>
      </c>
      <c r="Y65">
        <v>1.1E-4</v>
      </c>
      <c r="AA65">
        <v>98445.6</v>
      </c>
      <c r="AB65">
        <v>0</v>
      </c>
      <c r="AC65">
        <v>0</v>
      </c>
      <c r="AD65">
        <v>0</v>
      </c>
      <c r="AE65">
        <v>12430</v>
      </c>
      <c r="AF65">
        <v>0</v>
      </c>
      <c r="AG65">
        <v>0</v>
      </c>
      <c r="AH65">
        <v>0</v>
      </c>
      <c r="AI65">
        <v>7.92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1.1E-4</v>
      </c>
      <c r="AU65" t="s">
        <v>3</v>
      </c>
      <c r="AV65">
        <v>0</v>
      </c>
      <c r="AW65">
        <v>2</v>
      </c>
      <c r="AX65">
        <v>203503782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Y65*Source!I71</f>
        <v>4.4000000000000006E-5</v>
      </c>
      <c r="CY65">
        <f>AA65</f>
        <v>98445.6</v>
      </c>
      <c r="CZ65">
        <f>AE65</f>
        <v>12430</v>
      </c>
      <c r="DA65">
        <f>AI65</f>
        <v>7.92</v>
      </c>
      <c r="DB65">
        <f>ROUND(ROUND(AT65*CZ65,2),6)</f>
        <v>1.37</v>
      </c>
      <c r="DC65">
        <f>ROUND(ROUND(AT65*AG65,2),6)</f>
        <v>0</v>
      </c>
    </row>
    <row r="66" spans="1:107" x14ac:dyDescent="0.2">
      <c r="A66">
        <f>ROW(Source!A71)</f>
        <v>71</v>
      </c>
      <c r="B66">
        <v>203503229</v>
      </c>
      <c r="C66">
        <v>203503764</v>
      </c>
      <c r="D66">
        <v>74862791</v>
      </c>
      <c r="E66">
        <v>1</v>
      </c>
      <c r="F66">
        <v>1</v>
      </c>
      <c r="G66">
        <v>1</v>
      </c>
      <c r="H66">
        <v>3</v>
      </c>
      <c r="I66" t="s">
        <v>502</v>
      </c>
      <c r="J66" t="s">
        <v>503</v>
      </c>
      <c r="K66" t="s">
        <v>504</v>
      </c>
      <c r="L66">
        <v>1308</v>
      </c>
      <c r="N66">
        <v>1003</v>
      </c>
      <c r="O66" t="s">
        <v>145</v>
      </c>
      <c r="P66" t="s">
        <v>145</v>
      </c>
      <c r="Q66">
        <v>100</v>
      </c>
      <c r="W66">
        <v>0</v>
      </c>
      <c r="X66">
        <v>611857035</v>
      </c>
      <c r="Y66">
        <v>2.4500000000000001E-2</v>
      </c>
      <c r="AA66">
        <v>565.69000000000005</v>
      </c>
      <c r="AB66">
        <v>0</v>
      </c>
      <c r="AC66">
        <v>0</v>
      </c>
      <c r="AD66">
        <v>0</v>
      </c>
      <c r="AE66">
        <v>120.36</v>
      </c>
      <c r="AF66">
        <v>0</v>
      </c>
      <c r="AG66">
        <v>0</v>
      </c>
      <c r="AH66">
        <v>0</v>
      </c>
      <c r="AI66">
        <v>4.7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2.4500000000000001E-2</v>
      </c>
      <c r="AU66" t="s">
        <v>3</v>
      </c>
      <c r="AV66">
        <v>0</v>
      </c>
      <c r="AW66">
        <v>2</v>
      </c>
      <c r="AX66">
        <v>203503783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Y66*Source!I71</f>
        <v>9.8000000000000014E-3</v>
      </c>
      <c r="CY66">
        <f>AA66</f>
        <v>565.69000000000005</v>
      </c>
      <c r="CZ66">
        <f>AE66</f>
        <v>120.36</v>
      </c>
      <c r="DA66">
        <f>AI66</f>
        <v>4.7</v>
      </c>
      <c r="DB66">
        <f>ROUND(ROUND(AT66*CZ66,2),6)</f>
        <v>2.95</v>
      </c>
      <c r="DC66">
        <f>ROUND(ROUND(AT66*AG66,2),6)</f>
        <v>0</v>
      </c>
    </row>
    <row r="67" spans="1:107" x14ac:dyDescent="0.2">
      <c r="A67">
        <f>ROW(Source!A71)</f>
        <v>71</v>
      </c>
      <c r="B67">
        <v>203503229</v>
      </c>
      <c r="C67">
        <v>203503764</v>
      </c>
      <c r="D67">
        <v>74875879</v>
      </c>
      <c r="E67">
        <v>1</v>
      </c>
      <c r="F67">
        <v>1</v>
      </c>
      <c r="G67">
        <v>1</v>
      </c>
      <c r="H67">
        <v>3</v>
      </c>
      <c r="I67" t="s">
        <v>505</v>
      </c>
      <c r="J67" t="s">
        <v>506</v>
      </c>
      <c r="K67" t="s">
        <v>507</v>
      </c>
      <c r="L67">
        <v>1348</v>
      </c>
      <c r="N67">
        <v>1009</v>
      </c>
      <c r="O67" t="s">
        <v>30</v>
      </c>
      <c r="P67" t="s">
        <v>30</v>
      </c>
      <c r="Q67">
        <v>1000</v>
      </c>
      <c r="W67">
        <v>0</v>
      </c>
      <c r="X67">
        <v>-2033855571</v>
      </c>
      <c r="Y67">
        <v>7.2000000000000005E-4</v>
      </c>
      <c r="AA67">
        <v>86292.69</v>
      </c>
      <c r="AB67">
        <v>0</v>
      </c>
      <c r="AC67">
        <v>0</v>
      </c>
      <c r="AD67">
        <v>0</v>
      </c>
      <c r="AE67">
        <v>9073.89</v>
      </c>
      <c r="AF67">
        <v>0</v>
      </c>
      <c r="AG67">
        <v>0</v>
      </c>
      <c r="AH67">
        <v>0</v>
      </c>
      <c r="AI67">
        <v>9.51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7.2000000000000005E-4</v>
      </c>
      <c r="AU67" t="s">
        <v>3</v>
      </c>
      <c r="AV67">
        <v>0</v>
      </c>
      <c r="AW67">
        <v>2</v>
      </c>
      <c r="AX67">
        <v>203503784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Y67*Source!I71</f>
        <v>2.8800000000000001E-4</v>
      </c>
      <c r="CY67">
        <f>AA67</f>
        <v>86292.69</v>
      </c>
      <c r="CZ67">
        <f>AE67</f>
        <v>9073.89</v>
      </c>
      <c r="DA67">
        <f>AI67</f>
        <v>9.51</v>
      </c>
      <c r="DB67">
        <f>ROUND(ROUND(AT67*CZ67,2),6)</f>
        <v>6.53</v>
      </c>
      <c r="DC67">
        <f>ROUND(ROUND(AT67*AG67,2),6)</f>
        <v>0</v>
      </c>
    </row>
    <row r="68" spans="1:107" x14ac:dyDescent="0.2">
      <c r="A68">
        <f>ROW(Source!A71)</f>
        <v>71</v>
      </c>
      <c r="B68">
        <v>203503229</v>
      </c>
      <c r="C68">
        <v>203503764</v>
      </c>
      <c r="D68">
        <v>74910208</v>
      </c>
      <c r="E68">
        <v>1</v>
      </c>
      <c r="F68">
        <v>1</v>
      </c>
      <c r="G68">
        <v>1</v>
      </c>
      <c r="H68">
        <v>3</v>
      </c>
      <c r="I68" t="s">
        <v>508</v>
      </c>
      <c r="J68" t="s">
        <v>509</v>
      </c>
      <c r="K68" t="s">
        <v>510</v>
      </c>
      <c r="L68">
        <v>1346</v>
      </c>
      <c r="N68">
        <v>1009</v>
      </c>
      <c r="O68" t="s">
        <v>425</v>
      </c>
      <c r="P68" t="s">
        <v>425</v>
      </c>
      <c r="Q68">
        <v>1</v>
      </c>
      <c r="W68">
        <v>0</v>
      </c>
      <c r="X68">
        <v>-993947972</v>
      </c>
      <c r="Y68">
        <v>0.25</v>
      </c>
      <c r="AA68">
        <v>711.37</v>
      </c>
      <c r="AB68">
        <v>0</v>
      </c>
      <c r="AC68">
        <v>0</v>
      </c>
      <c r="AD68">
        <v>0</v>
      </c>
      <c r="AE68">
        <v>68.27</v>
      </c>
      <c r="AF68">
        <v>0</v>
      </c>
      <c r="AG68">
        <v>0</v>
      </c>
      <c r="AH68">
        <v>0</v>
      </c>
      <c r="AI68">
        <v>10.42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0.25</v>
      </c>
      <c r="AU68" t="s">
        <v>3</v>
      </c>
      <c r="AV68">
        <v>0</v>
      </c>
      <c r="AW68">
        <v>2</v>
      </c>
      <c r="AX68">
        <v>203503785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Y68*Source!I71</f>
        <v>0.1</v>
      </c>
      <c r="CY68">
        <f>AA68</f>
        <v>711.37</v>
      </c>
      <c r="CZ68">
        <f>AE68</f>
        <v>68.27</v>
      </c>
      <c r="DA68">
        <f>AI68</f>
        <v>10.42</v>
      </c>
      <c r="DB68">
        <f>ROUND(ROUND(AT68*CZ68,2),6)</f>
        <v>17.07</v>
      </c>
      <c r="DC68">
        <f>ROUND(ROUND(AT68*AG68,2),6)</f>
        <v>0</v>
      </c>
    </row>
    <row r="69" spans="1:107" x14ac:dyDescent="0.2">
      <c r="A69">
        <f>ROW(Source!A71)</f>
        <v>71</v>
      </c>
      <c r="B69">
        <v>203503229</v>
      </c>
      <c r="C69">
        <v>203503764</v>
      </c>
      <c r="D69">
        <v>74924374</v>
      </c>
      <c r="E69">
        <v>1</v>
      </c>
      <c r="F69">
        <v>1</v>
      </c>
      <c r="G69">
        <v>1</v>
      </c>
      <c r="H69">
        <v>3</v>
      </c>
      <c r="I69" t="s">
        <v>474</v>
      </c>
      <c r="J69" t="s">
        <v>475</v>
      </c>
      <c r="K69" t="s">
        <v>476</v>
      </c>
      <c r="L69">
        <v>1374</v>
      </c>
      <c r="N69">
        <v>1013</v>
      </c>
      <c r="O69" t="s">
        <v>477</v>
      </c>
      <c r="P69" t="s">
        <v>477</v>
      </c>
      <c r="Q69">
        <v>1</v>
      </c>
      <c r="W69">
        <v>0</v>
      </c>
      <c r="X69">
        <v>-915781824</v>
      </c>
      <c r="Y69">
        <v>2.37</v>
      </c>
      <c r="AA69">
        <v>7.53</v>
      </c>
      <c r="AB69">
        <v>0</v>
      </c>
      <c r="AC69">
        <v>0</v>
      </c>
      <c r="AD69">
        <v>0</v>
      </c>
      <c r="AE69">
        <v>1</v>
      </c>
      <c r="AF69">
        <v>0</v>
      </c>
      <c r="AG69">
        <v>0</v>
      </c>
      <c r="AH69">
        <v>0</v>
      </c>
      <c r="AI69">
        <v>7.53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2.37</v>
      </c>
      <c r="AU69" t="s">
        <v>3</v>
      </c>
      <c r="AV69">
        <v>0</v>
      </c>
      <c r="AW69">
        <v>2</v>
      </c>
      <c r="AX69">
        <v>203503786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Y69*Source!I71</f>
        <v>0.94800000000000006</v>
      </c>
      <c r="CY69">
        <f>AA69</f>
        <v>7.53</v>
      </c>
      <c r="CZ69">
        <f>AE69</f>
        <v>1</v>
      </c>
      <c r="DA69">
        <f>AI69</f>
        <v>7.53</v>
      </c>
      <c r="DB69">
        <f>ROUND(ROUND(AT69*CZ69,2),6)</f>
        <v>2.37</v>
      </c>
      <c r="DC69">
        <f>ROUND(ROUND(AT69*AG69,2),6)</f>
        <v>0</v>
      </c>
    </row>
    <row r="70" spans="1:107" x14ac:dyDescent="0.2">
      <c r="A70">
        <f>ROW(Source!A72)</f>
        <v>72</v>
      </c>
      <c r="B70">
        <v>203503229</v>
      </c>
      <c r="C70">
        <v>203503787</v>
      </c>
      <c r="D70">
        <v>75116563</v>
      </c>
      <c r="E70">
        <v>1</v>
      </c>
      <c r="F70">
        <v>1</v>
      </c>
      <c r="G70">
        <v>1</v>
      </c>
      <c r="H70">
        <v>1</v>
      </c>
      <c r="I70" t="s">
        <v>442</v>
      </c>
      <c r="J70" t="s">
        <v>3</v>
      </c>
      <c r="K70" t="s">
        <v>443</v>
      </c>
      <c r="L70">
        <v>1369</v>
      </c>
      <c r="N70">
        <v>1013</v>
      </c>
      <c r="O70" t="s">
        <v>375</v>
      </c>
      <c r="P70" t="s">
        <v>375</v>
      </c>
      <c r="Q70">
        <v>1</v>
      </c>
      <c r="W70">
        <v>0</v>
      </c>
      <c r="X70">
        <v>604758886</v>
      </c>
      <c r="Y70">
        <v>14.783999999999999</v>
      </c>
      <c r="AA70">
        <v>0</v>
      </c>
      <c r="AB70">
        <v>0</v>
      </c>
      <c r="AC70">
        <v>0</v>
      </c>
      <c r="AD70">
        <v>9.6199999999999992</v>
      </c>
      <c r="AE70">
        <v>0</v>
      </c>
      <c r="AF70">
        <v>0</v>
      </c>
      <c r="AG70">
        <v>0</v>
      </c>
      <c r="AH70">
        <v>9.6199999999999992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12.32</v>
      </c>
      <c r="AU70" t="s">
        <v>444</v>
      </c>
      <c r="AV70">
        <v>1</v>
      </c>
      <c r="AW70">
        <v>2</v>
      </c>
      <c r="AX70">
        <v>203503799</v>
      </c>
      <c r="AY70">
        <v>1</v>
      </c>
      <c r="AZ70">
        <v>0</v>
      </c>
      <c r="BA70">
        <v>69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Y70*Source!I72</f>
        <v>2.36544</v>
      </c>
      <c r="CY70">
        <f>AD70</f>
        <v>9.6199999999999992</v>
      </c>
      <c r="CZ70">
        <f>AH70</f>
        <v>9.6199999999999992</v>
      </c>
      <c r="DA70">
        <f>AL70</f>
        <v>1</v>
      </c>
      <c r="DB70">
        <f t="shared" ref="DB70:DB75" si="24">ROUND((ROUND(AT70*CZ70,2)*1.2),6)</f>
        <v>142.22399999999999</v>
      </c>
      <c r="DC70">
        <f t="shared" ref="DC70:DC75" si="25">ROUND((ROUND(AT70*AG70,2)*1.2),6)</f>
        <v>0</v>
      </c>
    </row>
    <row r="71" spans="1:107" x14ac:dyDescent="0.2">
      <c r="A71">
        <f>ROW(Source!A72)</f>
        <v>72</v>
      </c>
      <c r="B71">
        <v>203503229</v>
      </c>
      <c r="C71">
        <v>203503787</v>
      </c>
      <c r="D71">
        <v>121548</v>
      </c>
      <c r="E71">
        <v>1</v>
      </c>
      <c r="F71">
        <v>1</v>
      </c>
      <c r="G71">
        <v>1</v>
      </c>
      <c r="H71">
        <v>1</v>
      </c>
      <c r="I71" t="s">
        <v>91</v>
      </c>
      <c r="J71" t="s">
        <v>3</v>
      </c>
      <c r="K71" t="s">
        <v>376</v>
      </c>
      <c r="L71">
        <v>608254</v>
      </c>
      <c r="N71">
        <v>1013</v>
      </c>
      <c r="O71" t="s">
        <v>377</v>
      </c>
      <c r="P71" t="s">
        <v>377</v>
      </c>
      <c r="Q71">
        <v>1</v>
      </c>
      <c r="W71">
        <v>0</v>
      </c>
      <c r="X71">
        <v>-185737400</v>
      </c>
      <c r="Y71">
        <v>0.24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0.2</v>
      </c>
      <c r="AU71" t="s">
        <v>444</v>
      </c>
      <c r="AV71">
        <v>2</v>
      </c>
      <c r="AW71">
        <v>2</v>
      </c>
      <c r="AX71">
        <v>203503800</v>
      </c>
      <c r="AY71">
        <v>1</v>
      </c>
      <c r="AZ71">
        <v>0</v>
      </c>
      <c r="BA71">
        <v>70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Y71*Source!I72</f>
        <v>3.8399999999999997E-2</v>
      </c>
      <c r="CY71">
        <f>AD71</f>
        <v>0</v>
      </c>
      <c r="CZ71">
        <f>AH71</f>
        <v>0</v>
      </c>
      <c r="DA71">
        <f>AL71</f>
        <v>1</v>
      </c>
      <c r="DB71">
        <f t="shared" si="24"/>
        <v>0</v>
      </c>
      <c r="DC71">
        <f t="shared" si="25"/>
        <v>0</v>
      </c>
    </row>
    <row r="72" spans="1:107" x14ac:dyDescent="0.2">
      <c r="A72">
        <f>ROW(Source!A72)</f>
        <v>72</v>
      </c>
      <c r="B72">
        <v>203503229</v>
      </c>
      <c r="C72">
        <v>203503787</v>
      </c>
      <c r="D72">
        <v>74924886</v>
      </c>
      <c r="E72">
        <v>1</v>
      </c>
      <c r="F72">
        <v>1</v>
      </c>
      <c r="G72">
        <v>1</v>
      </c>
      <c r="H72">
        <v>2</v>
      </c>
      <c r="I72" t="s">
        <v>445</v>
      </c>
      <c r="J72" t="s">
        <v>446</v>
      </c>
      <c r="K72" t="s">
        <v>447</v>
      </c>
      <c r="L72">
        <v>1368</v>
      </c>
      <c r="N72">
        <v>1011</v>
      </c>
      <c r="O72" t="s">
        <v>381</v>
      </c>
      <c r="P72" t="s">
        <v>381</v>
      </c>
      <c r="Q72">
        <v>1</v>
      </c>
      <c r="W72">
        <v>0</v>
      </c>
      <c r="X72">
        <v>783836208</v>
      </c>
      <c r="Y72">
        <v>0.24</v>
      </c>
      <c r="AA72">
        <v>0</v>
      </c>
      <c r="AB72">
        <v>1124.33</v>
      </c>
      <c r="AC72">
        <v>466.56</v>
      </c>
      <c r="AD72">
        <v>0</v>
      </c>
      <c r="AE72">
        <v>0</v>
      </c>
      <c r="AF72">
        <v>134.65</v>
      </c>
      <c r="AG72">
        <v>13.5</v>
      </c>
      <c r="AH72">
        <v>0</v>
      </c>
      <c r="AI72">
        <v>1</v>
      </c>
      <c r="AJ72">
        <v>8.35</v>
      </c>
      <c r="AK72">
        <v>34.56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0.2</v>
      </c>
      <c r="AU72" t="s">
        <v>22</v>
      </c>
      <c r="AV72">
        <v>0</v>
      </c>
      <c r="AW72">
        <v>2</v>
      </c>
      <c r="AX72">
        <v>203503801</v>
      </c>
      <c r="AY72">
        <v>1</v>
      </c>
      <c r="AZ72">
        <v>0</v>
      </c>
      <c r="BA72">
        <v>71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Y72*Source!I72</f>
        <v>3.8399999999999997E-2</v>
      </c>
      <c r="CY72">
        <f>AB72</f>
        <v>1124.33</v>
      </c>
      <c r="CZ72">
        <f>AF72</f>
        <v>134.65</v>
      </c>
      <c r="DA72">
        <f>AJ72</f>
        <v>8.35</v>
      </c>
      <c r="DB72">
        <f t="shared" si="24"/>
        <v>32.316000000000003</v>
      </c>
      <c r="DC72">
        <f t="shared" si="25"/>
        <v>3.24</v>
      </c>
    </row>
    <row r="73" spans="1:107" x14ac:dyDescent="0.2">
      <c r="A73">
        <f>ROW(Source!A72)</f>
        <v>72</v>
      </c>
      <c r="B73">
        <v>203503229</v>
      </c>
      <c r="C73">
        <v>203503787</v>
      </c>
      <c r="D73">
        <v>74924982</v>
      </c>
      <c r="E73">
        <v>1</v>
      </c>
      <c r="F73">
        <v>1</v>
      </c>
      <c r="G73">
        <v>1</v>
      </c>
      <c r="H73">
        <v>2</v>
      </c>
      <c r="I73" t="s">
        <v>385</v>
      </c>
      <c r="J73" t="s">
        <v>386</v>
      </c>
      <c r="K73" t="s">
        <v>387</v>
      </c>
      <c r="L73">
        <v>1368</v>
      </c>
      <c r="N73">
        <v>1011</v>
      </c>
      <c r="O73" t="s">
        <v>381</v>
      </c>
      <c r="P73" t="s">
        <v>381</v>
      </c>
      <c r="Q73">
        <v>1</v>
      </c>
      <c r="W73">
        <v>0</v>
      </c>
      <c r="X73">
        <v>-426164714</v>
      </c>
      <c r="Y73">
        <v>3.456</v>
      </c>
      <c r="AA73">
        <v>0</v>
      </c>
      <c r="AB73">
        <v>10.31</v>
      </c>
      <c r="AC73">
        <v>0</v>
      </c>
      <c r="AD73">
        <v>0</v>
      </c>
      <c r="AE73">
        <v>0</v>
      </c>
      <c r="AF73">
        <v>2.37</v>
      </c>
      <c r="AG73">
        <v>0</v>
      </c>
      <c r="AH73">
        <v>0</v>
      </c>
      <c r="AI73">
        <v>1</v>
      </c>
      <c r="AJ73">
        <v>4.3499999999999996</v>
      </c>
      <c r="AK73">
        <v>34.56</v>
      </c>
      <c r="AL73">
        <v>1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2.88</v>
      </c>
      <c r="AU73" t="s">
        <v>22</v>
      </c>
      <c r="AV73">
        <v>0</v>
      </c>
      <c r="AW73">
        <v>2</v>
      </c>
      <c r="AX73">
        <v>203503802</v>
      </c>
      <c r="AY73">
        <v>1</v>
      </c>
      <c r="AZ73">
        <v>0</v>
      </c>
      <c r="BA73">
        <v>72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Y73*Source!I72</f>
        <v>0.55296000000000001</v>
      </c>
      <c r="CY73">
        <f>AB73</f>
        <v>10.31</v>
      </c>
      <c r="CZ73">
        <f>AF73</f>
        <v>2.37</v>
      </c>
      <c r="DA73">
        <f>AJ73</f>
        <v>4.3499999999999996</v>
      </c>
      <c r="DB73">
        <f t="shared" si="24"/>
        <v>8.1959999999999997</v>
      </c>
      <c r="DC73">
        <f t="shared" si="25"/>
        <v>0</v>
      </c>
    </row>
    <row r="74" spans="1:107" x14ac:dyDescent="0.2">
      <c r="A74">
        <f>ROW(Source!A72)</f>
        <v>72</v>
      </c>
      <c r="B74">
        <v>203503229</v>
      </c>
      <c r="C74">
        <v>203503787</v>
      </c>
      <c r="D74">
        <v>74924994</v>
      </c>
      <c r="E74">
        <v>1</v>
      </c>
      <c r="F74">
        <v>1</v>
      </c>
      <c r="G74">
        <v>1</v>
      </c>
      <c r="H74">
        <v>2</v>
      </c>
      <c r="I74" t="s">
        <v>496</v>
      </c>
      <c r="J74" t="s">
        <v>497</v>
      </c>
      <c r="K74" t="s">
        <v>498</v>
      </c>
      <c r="L74">
        <v>1368</v>
      </c>
      <c r="N74">
        <v>1011</v>
      </c>
      <c r="O74" t="s">
        <v>381</v>
      </c>
      <c r="P74" t="s">
        <v>381</v>
      </c>
      <c r="Q74">
        <v>1</v>
      </c>
      <c r="W74">
        <v>0</v>
      </c>
      <c r="X74">
        <v>1983991698</v>
      </c>
      <c r="Y74">
        <v>3.456</v>
      </c>
      <c r="AA74">
        <v>0</v>
      </c>
      <c r="AB74">
        <v>32.619999999999997</v>
      </c>
      <c r="AC74">
        <v>0</v>
      </c>
      <c r="AD74">
        <v>0</v>
      </c>
      <c r="AE74">
        <v>0</v>
      </c>
      <c r="AF74">
        <v>3.6</v>
      </c>
      <c r="AG74">
        <v>0</v>
      </c>
      <c r="AH74">
        <v>0</v>
      </c>
      <c r="AI74">
        <v>1</v>
      </c>
      <c r="AJ74">
        <v>9.06</v>
      </c>
      <c r="AK74">
        <v>34.56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2.88</v>
      </c>
      <c r="AU74" t="s">
        <v>22</v>
      </c>
      <c r="AV74">
        <v>0</v>
      </c>
      <c r="AW74">
        <v>2</v>
      </c>
      <c r="AX74">
        <v>203503803</v>
      </c>
      <c r="AY74">
        <v>1</v>
      </c>
      <c r="AZ74">
        <v>0</v>
      </c>
      <c r="BA74">
        <v>73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Y74*Source!I72</f>
        <v>0.55296000000000001</v>
      </c>
      <c r="CY74">
        <f>AB74</f>
        <v>32.619999999999997</v>
      </c>
      <c r="CZ74">
        <f>AF74</f>
        <v>3.6</v>
      </c>
      <c r="DA74">
        <f>AJ74</f>
        <v>9.06</v>
      </c>
      <c r="DB74">
        <f t="shared" si="24"/>
        <v>12.444000000000001</v>
      </c>
      <c r="DC74">
        <f t="shared" si="25"/>
        <v>0</v>
      </c>
    </row>
    <row r="75" spans="1:107" x14ac:dyDescent="0.2">
      <c r="A75">
        <f>ROW(Source!A72)</f>
        <v>72</v>
      </c>
      <c r="B75">
        <v>203503229</v>
      </c>
      <c r="C75">
        <v>203503787</v>
      </c>
      <c r="D75">
        <v>74926749</v>
      </c>
      <c r="E75">
        <v>1</v>
      </c>
      <c r="F75">
        <v>1</v>
      </c>
      <c r="G75">
        <v>1</v>
      </c>
      <c r="H75">
        <v>2</v>
      </c>
      <c r="I75" t="s">
        <v>400</v>
      </c>
      <c r="J75" t="s">
        <v>401</v>
      </c>
      <c r="K75" t="s">
        <v>402</v>
      </c>
      <c r="L75">
        <v>1368</v>
      </c>
      <c r="N75">
        <v>1011</v>
      </c>
      <c r="O75" t="s">
        <v>381</v>
      </c>
      <c r="P75" t="s">
        <v>381</v>
      </c>
      <c r="Q75">
        <v>1</v>
      </c>
      <c r="W75">
        <v>0</v>
      </c>
      <c r="X75">
        <v>1230759911</v>
      </c>
      <c r="Y75">
        <v>0.24</v>
      </c>
      <c r="AA75">
        <v>0</v>
      </c>
      <c r="AB75">
        <v>1575.16</v>
      </c>
      <c r="AC75">
        <v>400.9</v>
      </c>
      <c r="AD75">
        <v>0</v>
      </c>
      <c r="AE75">
        <v>0</v>
      </c>
      <c r="AF75">
        <v>87.17</v>
      </c>
      <c r="AG75">
        <v>11.6</v>
      </c>
      <c r="AH75">
        <v>0</v>
      </c>
      <c r="AI75">
        <v>1</v>
      </c>
      <c r="AJ75">
        <v>18.07</v>
      </c>
      <c r="AK75">
        <v>34.56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</v>
      </c>
      <c r="AU75" t="s">
        <v>22</v>
      </c>
      <c r="AV75">
        <v>0</v>
      </c>
      <c r="AW75">
        <v>2</v>
      </c>
      <c r="AX75">
        <v>203503804</v>
      </c>
      <c r="AY75">
        <v>1</v>
      </c>
      <c r="AZ75">
        <v>0</v>
      </c>
      <c r="BA75">
        <v>74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Y75*Source!I72</f>
        <v>3.8399999999999997E-2</v>
      </c>
      <c r="CY75">
        <f>AB75</f>
        <v>1575.16</v>
      </c>
      <c r="CZ75">
        <f>AF75</f>
        <v>87.17</v>
      </c>
      <c r="DA75">
        <f>AJ75</f>
        <v>18.07</v>
      </c>
      <c r="DB75">
        <f t="shared" si="24"/>
        <v>20.916</v>
      </c>
      <c r="DC75">
        <f t="shared" si="25"/>
        <v>2.7839999999999998</v>
      </c>
    </row>
    <row r="76" spans="1:107" x14ac:dyDescent="0.2">
      <c r="A76">
        <f>ROW(Source!A72)</f>
        <v>72</v>
      </c>
      <c r="B76">
        <v>203503229</v>
      </c>
      <c r="C76">
        <v>203503787</v>
      </c>
      <c r="D76">
        <v>74861938</v>
      </c>
      <c r="E76">
        <v>1</v>
      </c>
      <c r="F76">
        <v>1</v>
      </c>
      <c r="G76">
        <v>1</v>
      </c>
      <c r="H76">
        <v>3</v>
      </c>
      <c r="I76" t="s">
        <v>499</v>
      </c>
      <c r="J76" t="s">
        <v>500</v>
      </c>
      <c r="K76" t="s">
        <v>501</v>
      </c>
      <c r="L76">
        <v>1348</v>
      </c>
      <c r="N76">
        <v>1009</v>
      </c>
      <c r="O76" t="s">
        <v>30</v>
      </c>
      <c r="P76" t="s">
        <v>30</v>
      </c>
      <c r="Q76">
        <v>1000</v>
      </c>
      <c r="W76">
        <v>0</v>
      </c>
      <c r="X76">
        <v>546198954</v>
      </c>
      <c r="Y76">
        <v>1.1E-4</v>
      </c>
      <c r="AA76">
        <v>98445.6</v>
      </c>
      <c r="AB76">
        <v>0</v>
      </c>
      <c r="AC76">
        <v>0</v>
      </c>
      <c r="AD76">
        <v>0</v>
      </c>
      <c r="AE76">
        <v>12430</v>
      </c>
      <c r="AF76">
        <v>0</v>
      </c>
      <c r="AG76">
        <v>0</v>
      </c>
      <c r="AH76">
        <v>0</v>
      </c>
      <c r="AI76">
        <v>7.92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1.1E-4</v>
      </c>
      <c r="AU76" t="s">
        <v>3</v>
      </c>
      <c r="AV76">
        <v>0</v>
      </c>
      <c r="AW76">
        <v>2</v>
      </c>
      <c r="AX76">
        <v>203503805</v>
      </c>
      <c r="AY76">
        <v>1</v>
      </c>
      <c r="AZ76">
        <v>0</v>
      </c>
      <c r="BA76">
        <v>75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Y76*Source!I72</f>
        <v>1.7600000000000001E-5</v>
      </c>
      <c r="CY76">
        <f>AA76</f>
        <v>98445.6</v>
      </c>
      <c r="CZ76">
        <f>AE76</f>
        <v>12430</v>
      </c>
      <c r="DA76">
        <f>AI76</f>
        <v>7.92</v>
      </c>
      <c r="DB76">
        <f>ROUND(ROUND(AT76*CZ76,2),6)</f>
        <v>1.37</v>
      </c>
      <c r="DC76">
        <f>ROUND(ROUND(AT76*AG76,2),6)</f>
        <v>0</v>
      </c>
    </row>
    <row r="77" spans="1:107" x14ac:dyDescent="0.2">
      <c r="A77">
        <f>ROW(Source!A72)</f>
        <v>72</v>
      </c>
      <c r="B77">
        <v>203503229</v>
      </c>
      <c r="C77">
        <v>203503787</v>
      </c>
      <c r="D77">
        <v>74862791</v>
      </c>
      <c r="E77">
        <v>1</v>
      </c>
      <c r="F77">
        <v>1</v>
      </c>
      <c r="G77">
        <v>1</v>
      </c>
      <c r="H77">
        <v>3</v>
      </c>
      <c r="I77" t="s">
        <v>502</v>
      </c>
      <c r="J77" t="s">
        <v>503</v>
      </c>
      <c r="K77" t="s">
        <v>504</v>
      </c>
      <c r="L77">
        <v>1308</v>
      </c>
      <c r="N77">
        <v>1003</v>
      </c>
      <c r="O77" t="s">
        <v>145</v>
      </c>
      <c r="P77" t="s">
        <v>145</v>
      </c>
      <c r="Q77">
        <v>100</v>
      </c>
      <c r="W77">
        <v>0</v>
      </c>
      <c r="X77">
        <v>611857035</v>
      </c>
      <c r="Y77">
        <v>2.4500000000000001E-2</v>
      </c>
      <c r="AA77">
        <v>565.69000000000005</v>
      </c>
      <c r="AB77">
        <v>0</v>
      </c>
      <c r="AC77">
        <v>0</v>
      </c>
      <c r="AD77">
        <v>0</v>
      </c>
      <c r="AE77">
        <v>120.36</v>
      </c>
      <c r="AF77">
        <v>0</v>
      </c>
      <c r="AG77">
        <v>0</v>
      </c>
      <c r="AH77">
        <v>0</v>
      </c>
      <c r="AI77">
        <v>4.7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2.4500000000000001E-2</v>
      </c>
      <c r="AU77" t="s">
        <v>3</v>
      </c>
      <c r="AV77">
        <v>0</v>
      </c>
      <c r="AW77">
        <v>2</v>
      </c>
      <c r="AX77">
        <v>203503806</v>
      </c>
      <c r="AY77">
        <v>1</v>
      </c>
      <c r="AZ77">
        <v>0</v>
      </c>
      <c r="BA77">
        <v>76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Y77*Source!I72</f>
        <v>3.9199999999999999E-3</v>
      </c>
      <c r="CY77">
        <f>AA77</f>
        <v>565.69000000000005</v>
      </c>
      <c r="CZ77">
        <f>AE77</f>
        <v>120.36</v>
      </c>
      <c r="DA77">
        <f>AI77</f>
        <v>4.7</v>
      </c>
      <c r="DB77">
        <f>ROUND(ROUND(AT77*CZ77,2),6)</f>
        <v>2.95</v>
      </c>
      <c r="DC77">
        <f>ROUND(ROUND(AT77*AG77,2),6)</f>
        <v>0</v>
      </c>
    </row>
    <row r="78" spans="1:107" x14ac:dyDescent="0.2">
      <c r="A78">
        <f>ROW(Source!A72)</f>
        <v>72</v>
      </c>
      <c r="B78">
        <v>203503229</v>
      </c>
      <c r="C78">
        <v>203503787</v>
      </c>
      <c r="D78">
        <v>74875879</v>
      </c>
      <c r="E78">
        <v>1</v>
      </c>
      <c r="F78">
        <v>1</v>
      </c>
      <c r="G78">
        <v>1</v>
      </c>
      <c r="H78">
        <v>3</v>
      </c>
      <c r="I78" t="s">
        <v>505</v>
      </c>
      <c r="J78" t="s">
        <v>506</v>
      </c>
      <c r="K78" t="s">
        <v>507</v>
      </c>
      <c r="L78">
        <v>1348</v>
      </c>
      <c r="N78">
        <v>1009</v>
      </c>
      <c r="O78" t="s">
        <v>30</v>
      </c>
      <c r="P78" t="s">
        <v>30</v>
      </c>
      <c r="Q78">
        <v>1000</v>
      </c>
      <c r="W78">
        <v>0</v>
      </c>
      <c r="X78">
        <v>-2033855571</v>
      </c>
      <c r="Y78">
        <v>7.2000000000000005E-4</v>
      </c>
      <c r="AA78">
        <v>86292.69</v>
      </c>
      <c r="AB78">
        <v>0</v>
      </c>
      <c r="AC78">
        <v>0</v>
      </c>
      <c r="AD78">
        <v>0</v>
      </c>
      <c r="AE78">
        <v>9073.89</v>
      </c>
      <c r="AF78">
        <v>0</v>
      </c>
      <c r="AG78">
        <v>0</v>
      </c>
      <c r="AH78">
        <v>0</v>
      </c>
      <c r="AI78">
        <v>9.51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7.2000000000000005E-4</v>
      </c>
      <c r="AU78" t="s">
        <v>3</v>
      </c>
      <c r="AV78">
        <v>0</v>
      </c>
      <c r="AW78">
        <v>2</v>
      </c>
      <c r="AX78">
        <v>203503807</v>
      </c>
      <c r="AY78">
        <v>1</v>
      </c>
      <c r="AZ78">
        <v>0</v>
      </c>
      <c r="BA78">
        <v>77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Y78*Source!I72</f>
        <v>1.1520000000000001E-4</v>
      </c>
      <c r="CY78">
        <f>AA78</f>
        <v>86292.69</v>
      </c>
      <c r="CZ78">
        <f>AE78</f>
        <v>9073.89</v>
      </c>
      <c r="DA78">
        <f>AI78</f>
        <v>9.51</v>
      </c>
      <c r="DB78">
        <f>ROUND(ROUND(AT78*CZ78,2),6)</f>
        <v>6.53</v>
      </c>
      <c r="DC78">
        <f>ROUND(ROUND(AT78*AG78,2),6)</f>
        <v>0</v>
      </c>
    </row>
    <row r="79" spans="1:107" x14ac:dyDescent="0.2">
      <c r="A79">
        <f>ROW(Source!A72)</f>
        <v>72</v>
      </c>
      <c r="B79">
        <v>203503229</v>
      </c>
      <c r="C79">
        <v>203503787</v>
      </c>
      <c r="D79">
        <v>74910208</v>
      </c>
      <c r="E79">
        <v>1</v>
      </c>
      <c r="F79">
        <v>1</v>
      </c>
      <c r="G79">
        <v>1</v>
      </c>
      <c r="H79">
        <v>3</v>
      </c>
      <c r="I79" t="s">
        <v>508</v>
      </c>
      <c r="J79" t="s">
        <v>509</v>
      </c>
      <c r="K79" t="s">
        <v>510</v>
      </c>
      <c r="L79">
        <v>1346</v>
      </c>
      <c r="N79">
        <v>1009</v>
      </c>
      <c r="O79" t="s">
        <v>425</v>
      </c>
      <c r="P79" t="s">
        <v>425</v>
      </c>
      <c r="Q79">
        <v>1</v>
      </c>
      <c r="W79">
        <v>0</v>
      </c>
      <c r="X79">
        <v>-993947972</v>
      </c>
      <c r="Y79">
        <v>0.25</v>
      </c>
      <c r="AA79">
        <v>711.37</v>
      </c>
      <c r="AB79">
        <v>0</v>
      </c>
      <c r="AC79">
        <v>0</v>
      </c>
      <c r="AD79">
        <v>0</v>
      </c>
      <c r="AE79">
        <v>68.27</v>
      </c>
      <c r="AF79">
        <v>0</v>
      </c>
      <c r="AG79">
        <v>0</v>
      </c>
      <c r="AH79">
        <v>0</v>
      </c>
      <c r="AI79">
        <v>10.42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0.25</v>
      </c>
      <c r="AU79" t="s">
        <v>3</v>
      </c>
      <c r="AV79">
        <v>0</v>
      </c>
      <c r="AW79">
        <v>2</v>
      </c>
      <c r="AX79">
        <v>203503808</v>
      </c>
      <c r="AY79">
        <v>1</v>
      </c>
      <c r="AZ79">
        <v>0</v>
      </c>
      <c r="BA79">
        <v>78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Y79*Source!I72</f>
        <v>0.04</v>
      </c>
      <c r="CY79">
        <f>AA79</f>
        <v>711.37</v>
      </c>
      <c r="CZ79">
        <f>AE79</f>
        <v>68.27</v>
      </c>
      <c r="DA79">
        <f>AI79</f>
        <v>10.42</v>
      </c>
      <c r="DB79">
        <f>ROUND(ROUND(AT79*CZ79,2),6)</f>
        <v>17.07</v>
      </c>
      <c r="DC79">
        <f>ROUND(ROUND(AT79*AG79,2),6)</f>
        <v>0</v>
      </c>
    </row>
    <row r="80" spans="1:107" x14ac:dyDescent="0.2">
      <c r="A80">
        <f>ROW(Source!A72)</f>
        <v>72</v>
      </c>
      <c r="B80">
        <v>203503229</v>
      </c>
      <c r="C80">
        <v>203503787</v>
      </c>
      <c r="D80">
        <v>74924374</v>
      </c>
      <c r="E80">
        <v>1</v>
      </c>
      <c r="F80">
        <v>1</v>
      </c>
      <c r="G80">
        <v>1</v>
      </c>
      <c r="H80">
        <v>3</v>
      </c>
      <c r="I80" t="s">
        <v>474</v>
      </c>
      <c r="J80" t="s">
        <v>475</v>
      </c>
      <c r="K80" t="s">
        <v>476</v>
      </c>
      <c r="L80">
        <v>1374</v>
      </c>
      <c r="N80">
        <v>1013</v>
      </c>
      <c r="O80" t="s">
        <v>477</v>
      </c>
      <c r="P80" t="s">
        <v>477</v>
      </c>
      <c r="Q80">
        <v>1</v>
      </c>
      <c r="W80">
        <v>0</v>
      </c>
      <c r="X80">
        <v>-915781824</v>
      </c>
      <c r="Y80">
        <v>2.37</v>
      </c>
      <c r="AA80">
        <v>7.53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7.53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3</v>
      </c>
      <c r="AT80">
        <v>2.37</v>
      </c>
      <c r="AU80" t="s">
        <v>3</v>
      </c>
      <c r="AV80">
        <v>0</v>
      </c>
      <c r="AW80">
        <v>2</v>
      </c>
      <c r="AX80">
        <v>203503809</v>
      </c>
      <c r="AY80">
        <v>1</v>
      </c>
      <c r="AZ80">
        <v>0</v>
      </c>
      <c r="BA80">
        <v>79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Y80*Source!I72</f>
        <v>0.37920000000000004</v>
      </c>
      <c r="CY80">
        <f>AA80</f>
        <v>7.53</v>
      </c>
      <c r="CZ80">
        <f>AE80</f>
        <v>1</v>
      </c>
      <c r="DA80">
        <f>AI80</f>
        <v>7.53</v>
      </c>
      <c r="DB80">
        <f>ROUND(ROUND(AT80*CZ80,2),6)</f>
        <v>2.37</v>
      </c>
      <c r="DC80">
        <f>ROUND(ROUND(AT80*AG80,2),6)</f>
        <v>0</v>
      </c>
    </row>
    <row r="81" spans="1:107" x14ac:dyDescent="0.2">
      <c r="A81">
        <f>ROW(Source!A73)</f>
        <v>73</v>
      </c>
      <c r="B81">
        <v>203503229</v>
      </c>
      <c r="C81">
        <v>203503810</v>
      </c>
      <c r="D81">
        <v>75116563</v>
      </c>
      <c r="E81">
        <v>1</v>
      </c>
      <c r="F81">
        <v>1</v>
      </c>
      <c r="G81">
        <v>1</v>
      </c>
      <c r="H81">
        <v>1</v>
      </c>
      <c r="I81" t="s">
        <v>442</v>
      </c>
      <c r="J81" t="s">
        <v>3</v>
      </c>
      <c r="K81" t="s">
        <v>443</v>
      </c>
      <c r="L81">
        <v>1369</v>
      </c>
      <c r="N81">
        <v>1013</v>
      </c>
      <c r="O81" t="s">
        <v>375</v>
      </c>
      <c r="P81" t="s">
        <v>375</v>
      </c>
      <c r="Q81">
        <v>1</v>
      </c>
      <c r="W81">
        <v>0</v>
      </c>
      <c r="X81">
        <v>604758886</v>
      </c>
      <c r="Y81">
        <v>2.3279999999999998</v>
      </c>
      <c r="AA81">
        <v>0</v>
      </c>
      <c r="AB81">
        <v>0</v>
      </c>
      <c r="AC81">
        <v>0</v>
      </c>
      <c r="AD81">
        <v>9.6199999999999992</v>
      </c>
      <c r="AE81">
        <v>0</v>
      </c>
      <c r="AF81">
        <v>0</v>
      </c>
      <c r="AG81">
        <v>0</v>
      </c>
      <c r="AH81">
        <v>9.6199999999999992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1.94</v>
      </c>
      <c r="AU81" t="s">
        <v>444</v>
      </c>
      <c r="AV81">
        <v>1</v>
      </c>
      <c r="AW81">
        <v>2</v>
      </c>
      <c r="AX81">
        <v>203503817</v>
      </c>
      <c r="AY81">
        <v>1</v>
      </c>
      <c r="AZ81">
        <v>0</v>
      </c>
      <c r="BA81">
        <v>80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Y81*Source!I73</f>
        <v>27.936</v>
      </c>
      <c r="CY81">
        <f>AD81</f>
        <v>9.6199999999999992</v>
      </c>
      <c r="CZ81">
        <f>AH81</f>
        <v>9.6199999999999992</v>
      </c>
      <c r="DA81">
        <f>AL81</f>
        <v>1</v>
      </c>
      <c r="DB81">
        <f>ROUND((ROUND(AT81*CZ81,2)*1.2),6)</f>
        <v>22.391999999999999</v>
      </c>
      <c r="DC81">
        <f>ROUND((ROUND(AT81*AG81,2)*1.2),6)</f>
        <v>0</v>
      </c>
    </row>
    <row r="82" spans="1:107" x14ac:dyDescent="0.2">
      <c r="A82">
        <f>ROW(Source!A73)</f>
        <v>73</v>
      </c>
      <c r="B82">
        <v>203503229</v>
      </c>
      <c r="C82">
        <v>203503810</v>
      </c>
      <c r="D82">
        <v>74860826</v>
      </c>
      <c r="E82">
        <v>1</v>
      </c>
      <c r="F82">
        <v>1</v>
      </c>
      <c r="G82">
        <v>1</v>
      </c>
      <c r="H82">
        <v>3</v>
      </c>
      <c r="I82" t="s">
        <v>511</v>
      </c>
      <c r="J82" t="s">
        <v>512</v>
      </c>
      <c r="K82" t="s">
        <v>513</v>
      </c>
      <c r="L82">
        <v>1348</v>
      </c>
      <c r="N82">
        <v>1009</v>
      </c>
      <c r="O82" t="s">
        <v>30</v>
      </c>
      <c r="P82" t="s">
        <v>30</v>
      </c>
      <c r="Q82">
        <v>1000</v>
      </c>
      <c r="W82">
        <v>0</v>
      </c>
      <c r="X82">
        <v>-859150690</v>
      </c>
      <c r="Y82">
        <v>8.0000000000000004E-4</v>
      </c>
      <c r="AA82">
        <v>104310.42</v>
      </c>
      <c r="AB82">
        <v>0</v>
      </c>
      <c r="AC82">
        <v>0</v>
      </c>
      <c r="AD82">
        <v>0</v>
      </c>
      <c r="AE82">
        <v>4488.3999999999996</v>
      </c>
      <c r="AF82">
        <v>0</v>
      </c>
      <c r="AG82">
        <v>0</v>
      </c>
      <c r="AH82">
        <v>0</v>
      </c>
      <c r="AI82">
        <v>23.24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3</v>
      </c>
      <c r="AT82">
        <v>8.0000000000000004E-4</v>
      </c>
      <c r="AU82" t="s">
        <v>3</v>
      </c>
      <c r="AV82">
        <v>0</v>
      </c>
      <c r="AW82">
        <v>2</v>
      </c>
      <c r="AX82">
        <v>203503818</v>
      </c>
      <c r="AY82">
        <v>1</v>
      </c>
      <c r="AZ82">
        <v>0</v>
      </c>
      <c r="BA82">
        <v>81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Y82*Source!I73</f>
        <v>9.6000000000000009E-3</v>
      </c>
      <c r="CY82">
        <f>AA82</f>
        <v>104310.42</v>
      </c>
      <c r="CZ82">
        <f>AE82</f>
        <v>4488.3999999999996</v>
      </c>
      <c r="DA82">
        <f>AI82</f>
        <v>23.24</v>
      </c>
      <c r="DB82">
        <f>ROUND(ROUND(AT82*CZ82,2),6)</f>
        <v>3.59</v>
      </c>
      <c r="DC82">
        <f>ROUND(ROUND(AT82*AG82,2),6)</f>
        <v>0</v>
      </c>
    </row>
    <row r="83" spans="1:107" x14ac:dyDescent="0.2">
      <c r="A83">
        <f>ROW(Source!A73)</f>
        <v>73</v>
      </c>
      <c r="B83">
        <v>203503229</v>
      </c>
      <c r="C83">
        <v>203503810</v>
      </c>
      <c r="D83">
        <v>74862622</v>
      </c>
      <c r="E83">
        <v>1</v>
      </c>
      <c r="F83">
        <v>1</v>
      </c>
      <c r="G83">
        <v>1</v>
      </c>
      <c r="H83">
        <v>3</v>
      </c>
      <c r="I83" t="s">
        <v>422</v>
      </c>
      <c r="J83" t="s">
        <v>423</v>
      </c>
      <c r="K83" t="s">
        <v>424</v>
      </c>
      <c r="L83">
        <v>1346</v>
      </c>
      <c r="N83">
        <v>1009</v>
      </c>
      <c r="O83" t="s">
        <v>425</v>
      </c>
      <c r="P83" t="s">
        <v>425</v>
      </c>
      <c r="Q83">
        <v>1</v>
      </c>
      <c r="W83">
        <v>0</v>
      </c>
      <c r="X83">
        <v>-1817527483</v>
      </c>
      <c r="Y83">
        <v>0.15</v>
      </c>
      <c r="AA83">
        <v>59.19</v>
      </c>
      <c r="AB83">
        <v>0</v>
      </c>
      <c r="AC83">
        <v>0</v>
      </c>
      <c r="AD83">
        <v>0</v>
      </c>
      <c r="AE83">
        <v>6.09</v>
      </c>
      <c r="AF83">
        <v>0</v>
      </c>
      <c r="AG83">
        <v>0</v>
      </c>
      <c r="AH83">
        <v>0</v>
      </c>
      <c r="AI83">
        <v>9.7200000000000006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0.15</v>
      </c>
      <c r="AU83" t="s">
        <v>3</v>
      </c>
      <c r="AV83">
        <v>0</v>
      </c>
      <c r="AW83">
        <v>2</v>
      </c>
      <c r="AX83">
        <v>203503819</v>
      </c>
      <c r="AY83">
        <v>1</v>
      </c>
      <c r="AZ83">
        <v>0</v>
      </c>
      <c r="BA83">
        <v>82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Y83*Source!I73</f>
        <v>1.7999999999999998</v>
      </c>
      <c r="CY83">
        <f>AA83</f>
        <v>59.19</v>
      </c>
      <c r="CZ83">
        <f>AE83</f>
        <v>6.09</v>
      </c>
      <c r="DA83">
        <f>AI83</f>
        <v>9.7200000000000006</v>
      </c>
      <c r="DB83">
        <f>ROUND(ROUND(AT83*CZ83,2),6)</f>
        <v>0.91</v>
      </c>
      <c r="DC83">
        <f>ROUND(ROUND(AT83*AG83,2),6)</f>
        <v>0</v>
      </c>
    </row>
    <row r="84" spans="1:107" x14ac:dyDescent="0.2">
      <c r="A84">
        <f>ROW(Source!A73)</f>
        <v>73</v>
      </c>
      <c r="B84">
        <v>203503229</v>
      </c>
      <c r="C84">
        <v>203503810</v>
      </c>
      <c r="D84">
        <v>74862791</v>
      </c>
      <c r="E84">
        <v>1</v>
      </c>
      <c r="F84">
        <v>1</v>
      </c>
      <c r="G84">
        <v>1</v>
      </c>
      <c r="H84">
        <v>3</v>
      </c>
      <c r="I84" t="s">
        <v>502</v>
      </c>
      <c r="J84" t="s">
        <v>503</v>
      </c>
      <c r="K84" t="s">
        <v>504</v>
      </c>
      <c r="L84">
        <v>1308</v>
      </c>
      <c r="N84">
        <v>1003</v>
      </c>
      <c r="O84" t="s">
        <v>145</v>
      </c>
      <c r="P84" t="s">
        <v>145</v>
      </c>
      <c r="Q84">
        <v>100</v>
      </c>
      <c r="W84">
        <v>0</v>
      </c>
      <c r="X84">
        <v>611857035</v>
      </c>
      <c r="Y84">
        <v>2.3999999999999998E-3</v>
      </c>
      <c r="AA84">
        <v>565.69000000000005</v>
      </c>
      <c r="AB84">
        <v>0</v>
      </c>
      <c r="AC84">
        <v>0</v>
      </c>
      <c r="AD84">
        <v>0</v>
      </c>
      <c r="AE84">
        <v>120.36</v>
      </c>
      <c r="AF84">
        <v>0</v>
      </c>
      <c r="AG84">
        <v>0</v>
      </c>
      <c r="AH84">
        <v>0</v>
      </c>
      <c r="AI84">
        <v>4.7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2.3999999999999998E-3</v>
      </c>
      <c r="AU84" t="s">
        <v>3</v>
      </c>
      <c r="AV84">
        <v>0</v>
      </c>
      <c r="AW84">
        <v>2</v>
      </c>
      <c r="AX84">
        <v>203503820</v>
      </c>
      <c r="AY84">
        <v>1</v>
      </c>
      <c r="AZ84">
        <v>0</v>
      </c>
      <c r="BA84">
        <v>83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Y84*Source!I73</f>
        <v>2.8799999999999999E-2</v>
      </c>
      <c r="CY84">
        <f>AA84</f>
        <v>565.69000000000005</v>
      </c>
      <c r="CZ84">
        <f>AE84</f>
        <v>120.36</v>
      </c>
      <c r="DA84">
        <f>AI84</f>
        <v>4.7</v>
      </c>
      <c r="DB84">
        <f>ROUND(ROUND(AT84*CZ84,2),6)</f>
        <v>0.28999999999999998</v>
      </c>
      <c r="DC84">
        <f>ROUND(ROUND(AT84*AG84,2),6)</f>
        <v>0</v>
      </c>
    </row>
    <row r="85" spans="1:107" x14ac:dyDescent="0.2">
      <c r="A85">
        <f>ROW(Source!A73)</f>
        <v>73</v>
      </c>
      <c r="B85">
        <v>203503229</v>
      </c>
      <c r="C85">
        <v>203503810</v>
      </c>
      <c r="D85">
        <v>74917022</v>
      </c>
      <c r="E85">
        <v>1</v>
      </c>
      <c r="F85">
        <v>1</v>
      </c>
      <c r="G85">
        <v>1</v>
      </c>
      <c r="H85">
        <v>3</v>
      </c>
      <c r="I85" t="s">
        <v>514</v>
      </c>
      <c r="J85" t="s">
        <v>515</v>
      </c>
      <c r="K85" t="s">
        <v>516</v>
      </c>
      <c r="L85">
        <v>1348</v>
      </c>
      <c r="N85">
        <v>1009</v>
      </c>
      <c r="O85" t="s">
        <v>30</v>
      </c>
      <c r="P85" t="s">
        <v>30</v>
      </c>
      <c r="Q85">
        <v>1000</v>
      </c>
      <c r="W85">
        <v>0</v>
      </c>
      <c r="X85">
        <v>1704105755</v>
      </c>
      <c r="Y85">
        <v>1.0000000000000001E-5</v>
      </c>
      <c r="AA85">
        <v>102599.46</v>
      </c>
      <c r="AB85">
        <v>0</v>
      </c>
      <c r="AC85">
        <v>0</v>
      </c>
      <c r="AD85">
        <v>0</v>
      </c>
      <c r="AE85">
        <v>7679.6</v>
      </c>
      <c r="AF85">
        <v>0</v>
      </c>
      <c r="AG85">
        <v>0</v>
      </c>
      <c r="AH85">
        <v>0</v>
      </c>
      <c r="AI85">
        <v>13.36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1.0000000000000001E-5</v>
      </c>
      <c r="AU85" t="s">
        <v>3</v>
      </c>
      <c r="AV85">
        <v>0</v>
      </c>
      <c r="AW85">
        <v>2</v>
      </c>
      <c r="AX85">
        <v>203503821</v>
      </c>
      <c r="AY85">
        <v>1</v>
      </c>
      <c r="AZ85">
        <v>0</v>
      </c>
      <c r="BA85">
        <v>84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Y85*Source!I73</f>
        <v>1.2000000000000002E-4</v>
      </c>
      <c r="CY85">
        <f>AA85</f>
        <v>102599.46</v>
      </c>
      <c r="CZ85">
        <f>AE85</f>
        <v>7679.6</v>
      </c>
      <c r="DA85">
        <f>AI85</f>
        <v>13.36</v>
      </c>
      <c r="DB85">
        <f>ROUND(ROUND(AT85*CZ85,2),6)</f>
        <v>0.08</v>
      </c>
      <c r="DC85">
        <f>ROUND(ROUND(AT85*AG85,2),6)</f>
        <v>0</v>
      </c>
    </row>
    <row r="86" spans="1:107" x14ac:dyDescent="0.2">
      <c r="A86">
        <f>ROW(Source!A73)</f>
        <v>73</v>
      </c>
      <c r="B86">
        <v>203503229</v>
      </c>
      <c r="C86">
        <v>203503810</v>
      </c>
      <c r="D86">
        <v>74924374</v>
      </c>
      <c r="E86">
        <v>1</v>
      </c>
      <c r="F86">
        <v>1</v>
      </c>
      <c r="G86">
        <v>1</v>
      </c>
      <c r="H86">
        <v>3</v>
      </c>
      <c r="I86" t="s">
        <v>474</v>
      </c>
      <c r="J86" t="s">
        <v>475</v>
      </c>
      <c r="K86" t="s">
        <v>476</v>
      </c>
      <c r="L86">
        <v>1374</v>
      </c>
      <c r="N86">
        <v>1013</v>
      </c>
      <c r="O86" t="s">
        <v>477</v>
      </c>
      <c r="P86" t="s">
        <v>477</v>
      </c>
      <c r="Q86">
        <v>1</v>
      </c>
      <c r="W86">
        <v>0</v>
      </c>
      <c r="X86">
        <v>-915781824</v>
      </c>
      <c r="Y86">
        <v>0.37</v>
      </c>
      <c r="AA86">
        <v>7.53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7.53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0.37</v>
      </c>
      <c r="AU86" t="s">
        <v>3</v>
      </c>
      <c r="AV86">
        <v>0</v>
      </c>
      <c r="AW86">
        <v>2</v>
      </c>
      <c r="AX86">
        <v>203503822</v>
      </c>
      <c r="AY86">
        <v>1</v>
      </c>
      <c r="AZ86">
        <v>0</v>
      </c>
      <c r="BA86">
        <v>85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Y86*Source!I73</f>
        <v>4.4399999999999995</v>
      </c>
      <c r="CY86">
        <f>AA86</f>
        <v>7.53</v>
      </c>
      <c r="CZ86">
        <f>AE86</f>
        <v>1</v>
      </c>
      <c r="DA86">
        <f>AI86</f>
        <v>7.53</v>
      </c>
      <c r="DB86">
        <f>ROUND(ROUND(AT86*CZ86,2),6)</f>
        <v>0.37</v>
      </c>
      <c r="DC86">
        <f>ROUND(ROUND(AT86*AG86,2),6)</f>
        <v>0</v>
      </c>
    </row>
    <row r="87" spans="1:107" x14ac:dyDescent="0.2">
      <c r="A87">
        <f>ROW(Source!A74)</f>
        <v>74</v>
      </c>
      <c r="B87">
        <v>203503229</v>
      </c>
      <c r="C87">
        <v>203503823</v>
      </c>
      <c r="D87">
        <v>75116563</v>
      </c>
      <c r="E87">
        <v>1</v>
      </c>
      <c r="F87">
        <v>1</v>
      </c>
      <c r="G87">
        <v>1</v>
      </c>
      <c r="H87">
        <v>1</v>
      </c>
      <c r="I87" t="s">
        <v>442</v>
      </c>
      <c r="J87" t="s">
        <v>3</v>
      </c>
      <c r="K87" t="s">
        <v>443</v>
      </c>
      <c r="L87">
        <v>1369</v>
      </c>
      <c r="N87">
        <v>1013</v>
      </c>
      <c r="O87" t="s">
        <v>375</v>
      </c>
      <c r="P87" t="s">
        <v>375</v>
      </c>
      <c r="Q87">
        <v>1</v>
      </c>
      <c r="W87">
        <v>0</v>
      </c>
      <c r="X87">
        <v>604758886</v>
      </c>
      <c r="Y87">
        <v>2.3279999999999998</v>
      </c>
      <c r="AA87">
        <v>0</v>
      </c>
      <c r="AB87">
        <v>0</v>
      </c>
      <c r="AC87">
        <v>0</v>
      </c>
      <c r="AD87">
        <v>9.6199999999999992</v>
      </c>
      <c r="AE87">
        <v>0</v>
      </c>
      <c r="AF87">
        <v>0</v>
      </c>
      <c r="AG87">
        <v>0</v>
      </c>
      <c r="AH87">
        <v>9.6199999999999992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1.94</v>
      </c>
      <c r="AU87" t="s">
        <v>444</v>
      </c>
      <c r="AV87">
        <v>1</v>
      </c>
      <c r="AW87">
        <v>2</v>
      </c>
      <c r="AX87">
        <v>203503833</v>
      </c>
      <c r="AY87">
        <v>1</v>
      </c>
      <c r="AZ87">
        <v>0</v>
      </c>
      <c r="BA87">
        <v>86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Y87*Source!I74</f>
        <v>9.3119999999999994</v>
      </c>
      <c r="CY87">
        <f>AD87</f>
        <v>9.6199999999999992</v>
      </c>
      <c r="CZ87">
        <f>AH87</f>
        <v>9.6199999999999992</v>
      </c>
      <c r="DA87">
        <f>AL87</f>
        <v>1</v>
      </c>
      <c r="DB87">
        <f>ROUND((ROUND(AT87*CZ87,2)*1.2),6)</f>
        <v>22.391999999999999</v>
      </c>
      <c r="DC87">
        <f>ROUND((ROUND(AT87*AG87,2)*1.2),6)</f>
        <v>0</v>
      </c>
    </row>
    <row r="88" spans="1:107" x14ac:dyDescent="0.2">
      <c r="A88">
        <f>ROW(Source!A74)</f>
        <v>74</v>
      </c>
      <c r="B88">
        <v>203503229</v>
      </c>
      <c r="C88">
        <v>203503823</v>
      </c>
      <c r="D88">
        <v>121548</v>
      </c>
      <c r="E88">
        <v>1</v>
      </c>
      <c r="F88">
        <v>1</v>
      </c>
      <c r="G88">
        <v>1</v>
      </c>
      <c r="H88">
        <v>1</v>
      </c>
      <c r="I88" t="s">
        <v>91</v>
      </c>
      <c r="J88" t="s">
        <v>3</v>
      </c>
      <c r="K88" t="s">
        <v>376</v>
      </c>
      <c r="L88">
        <v>608254</v>
      </c>
      <c r="N88">
        <v>1013</v>
      </c>
      <c r="O88" t="s">
        <v>377</v>
      </c>
      <c r="P88" t="s">
        <v>377</v>
      </c>
      <c r="Q88">
        <v>1</v>
      </c>
      <c r="W88">
        <v>0</v>
      </c>
      <c r="X88">
        <v>-185737400</v>
      </c>
      <c r="Y88">
        <v>1.2E-2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0.01</v>
      </c>
      <c r="AU88" t="s">
        <v>444</v>
      </c>
      <c r="AV88">
        <v>2</v>
      </c>
      <c r="AW88">
        <v>2</v>
      </c>
      <c r="AX88">
        <v>203503834</v>
      </c>
      <c r="AY88">
        <v>1</v>
      </c>
      <c r="AZ88">
        <v>0</v>
      </c>
      <c r="BA88">
        <v>87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Y88*Source!I74</f>
        <v>4.8000000000000001E-2</v>
      </c>
      <c r="CY88">
        <f>AD88</f>
        <v>0</v>
      </c>
      <c r="CZ88">
        <f>AH88</f>
        <v>0</v>
      </c>
      <c r="DA88">
        <f>AL88</f>
        <v>1</v>
      </c>
      <c r="DB88">
        <f>ROUND((ROUND(AT88*CZ88,2)*1.2),6)</f>
        <v>0</v>
      </c>
      <c r="DC88">
        <f>ROUND((ROUND(AT88*AG88,2)*1.2),6)</f>
        <v>0</v>
      </c>
    </row>
    <row r="89" spans="1:107" x14ac:dyDescent="0.2">
      <c r="A89">
        <f>ROW(Source!A74)</f>
        <v>74</v>
      </c>
      <c r="B89">
        <v>203503229</v>
      </c>
      <c r="C89">
        <v>203503823</v>
      </c>
      <c r="D89">
        <v>74924886</v>
      </c>
      <c r="E89">
        <v>1</v>
      </c>
      <c r="F89">
        <v>1</v>
      </c>
      <c r="G89">
        <v>1</v>
      </c>
      <c r="H89">
        <v>2</v>
      </c>
      <c r="I89" t="s">
        <v>445</v>
      </c>
      <c r="J89" t="s">
        <v>446</v>
      </c>
      <c r="K89" t="s">
        <v>447</v>
      </c>
      <c r="L89">
        <v>1368</v>
      </c>
      <c r="N89">
        <v>1011</v>
      </c>
      <c r="O89" t="s">
        <v>381</v>
      </c>
      <c r="P89" t="s">
        <v>381</v>
      </c>
      <c r="Q89">
        <v>1</v>
      </c>
      <c r="W89">
        <v>0</v>
      </c>
      <c r="X89">
        <v>783836208</v>
      </c>
      <c r="Y89">
        <v>1.2E-2</v>
      </c>
      <c r="AA89">
        <v>0</v>
      </c>
      <c r="AB89">
        <v>1124.33</v>
      </c>
      <c r="AC89">
        <v>466.56</v>
      </c>
      <c r="AD89">
        <v>0</v>
      </c>
      <c r="AE89">
        <v>0</v>
      </c>
      <c r="AF89">
        <v>134.65</v>
      </c>
      <c r="AG89">
        <v>13.5</v>
      </c>
      <c r="AH89">
        <v>0</v>
      </c>
      <c r="AI89">
        <v>1</v>
      </c>
      <c r="AJ89">
        <v>8.35</v>
      </c>
      <c r="AK89">
        <v>34.56</v>
      </c>
      <c r="AL89">
        <v>1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0.01</v>
      </c>
      <c r="AU89" t="s">
        <v>22</v>
      </c>
      <c r="AV89">
        <v>0</v>
      </c>
      <c r="AW89">
        <v>2</v>
      </c>
      <c r="AX89">
        <v>203503835</v>
      </c>
      <c r="AY89">
        <v>1</v>
      </c>
      <c r="AZ89">
        <v>0</v>
      </c>
      <c r="BA89">
        <v>88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Y89*Source!I74</f>
        <v>4.8000000000000001E-2</v>
      </c>
      <c r="CY89">
        <f>AB89</f>
        <v>1124.33</v>
      </c>
      <c r="CZ89">
        <f>AF89</f>
        <v>134.65</v>
      </c>
      <c r="DA89">
        <f>AJ89</f>
        <v>8.35</v>
      </c>
      <c r="DB89">
        <f>ROUND((ROUND(AT89*CZ89,2)*1.2),6)</f>
        <v>1.62</v>
      </c>
      <c r="DC89">
        <f>ROUND((ROUND(AT89*AG89,2)*1.2),6)</f>
        <v>0.16800000000000001</v>
      </c>
    </row>
    <row r="90" spans="1:107" x14ac:dyDescent="0.2">
      <c r="A90">
        <f>ROW(Source!A74)</f>
        <v>74</v>
      </c>
      <c r="B90">
        <v>203503229</v>
      </c>
      <c r="C90">
        <v>203503823</v>
      </c>
      <c r="D90">
        <v>74926749</v>
      </c>
      <c r="E90">
        <v>1</v>
      </c>
      <c r="F90">
        <v>1</v>
      </c>
      <c r="G90">
        <v>1</v>
      </c>
      <c r="H90">
        <v>2</v>
      </c>
      <c r="I90" t="s">
        <v>400</v>
      </c>
      <c r="J90" t="s">
        <v>401</v>
      </c>
      <c r="K90" t="s">
        <v>402</v>
      </c>
      <c r="L90">
        <v>1368</v>
      </c>
      <c r="N90">
        <v>1011</v>
      </c>
      <c r="O90" t="s">
        <v>381</v>
      </c>
      <c r="P90" t="s">
        <v>381</v>
      </c>
      <c r="Q90">
        <v>1</v>
      </c>
      <c r="W90">
        <v>0</v>
      </c>
      <c r="X90">
        <v>1230759911</v>
      </c>
      <c r="Y90">
        <v>1.2E-2</v>
      </c>
      <c r="AA90">
        <v>0</v>
      </c>
      <c r="AB90">
        <v>1575.16</v>
      </c>
      <c r="AC90">
        <v>400.9</v>
      </c>
      <c r="AD90">
        <v>0</v>
      </c>
      <c r="AE90">
        <v>0</v>
      </c>
      <c r="AF90">
        <v>87.17</v>
      </c>
      <c r="AG90">
        <v>11.6</v>
      </c>
      <c r="AH90">
        <v>0</v>
      </c>
      <c r="AI90">
        <v>1</v>
      </c>
      <c r="AJ90">
        <v>18.07</v>
      </c>
      <c r="AK90">
        <v>34.56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0.01</v>
      </c>
      <c r="AU90" t="s">
        <v>22</v>
      </c>
      <c r="AV90">
        <v>0</v>
      </c>
      <c r="AW90">
        <v>2</v>
      </c>
      <c r="AX90">
        <v>203503836</v>
      </c>
      <c r="AY90">
        <v>1</v>
      </c>
      <c r="AZ90">
        <v>0</v>
      </c>
      <c r="BA90">
        <v>89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Y90*Source!I74</f>
        <v>4.8000000000000001E-2</v>
      </c>
      <c r="CY90">
        <f>AB90</f>
        <v>1575.16</v>
      </c>
      <c r="CZ90">
        <f>AF90</f>
        <v>87.17</v>
      </c>
      <c r="DA90">
        <f>AJ90</f>
        <v>18.07</v>
      </c>
      <c r="DB90">
        <f>ROUND((ROUND(AT90*CZ90,2)*1.2),6)</f>
        <v>1.044</v>
      </c>
      <c r="DC90">
        <f>ROUND((ROUND(AT90*AG90,2)*1.2),6)</f>
        <v>0.14399999999999999</v>
      </c>
    </row>
    <row r="91" spans="1:107" x14ac:dyDescent="0.2">
      <c r="A91">
        <f>ROW(Source!A74)</f>
        <v>74</v>
      </c>
      <c r="B91">
        <v>203503229</v>
      </c>
      <c r="C91">
        <v>203503823</v>
      </c>
      <c r="D91">
        <v>74860826</v>
      </c>
      <c r="E91">
        <v>1</v>
      </c>
      <c r="F91">
        <v>1</v>
      </c>
      <c r="G91">
        <v>1</v>
      </c>
      <c r="H91">
        <v>3</v>
      </c>
      <c r="I91" t="s">
        <v>511</v>
      </c>
      <c r="J91" t="s">
        <v>512</v>
      </c>
      <c r="K91" t="s">
        <v>513</v>
      </c>
      <c r="L91">
        <v>1348</v>
      </c>
      <c r="N91">
        <v>1009</v>
      </c>
      <c r="O91" t="s">
        <v>30</v>
      </c>
      <c r="P91" t="s">
        <v>30</v>
      </c>
      <c r="Q91">
        <v>1000</v>
      </c>
      <c r="W91">
        <v>0</v>
      </c>
      <c r="X91">
        <v>-859150690</v>
      </c>
      <c r="Y91">
        <v>8.0000000000000004E-4</v>
      </c>
      <c r="AA91">
        <v>104310.42</v>
      </c>
      <c r="AB91">
        <v>0</v>
      </c>
      <c r="AC91">
        <v>0</v>
      </c>
      <c r="AD91">
        <v>0</v>
      </c>
      <c r="AE91">
        <v>4488.3999999999996</v>
      </c>
      <c r="AF91">
        <v>0</v>
      </c>
      <c r="AG91">
        <v>0</v>
      </c>
      <c r="AH91">
        <v>0</v>
      </c>
      <c r="AI91">
        <v>23.24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3</v>
      </c>
      <c r="AT91">
        <v>8.0000000000000004E-4</v>
      </c>
      <c r="AU91" t="s">
        <v>3</v>
      </c>
      <c r="AV91">
        <v>0</v>
      </c>
      <c r="AW91">
        <v>2</v>
      </c>
      <c r="AX91">
        <v>203503837</v>
      </c>
      <c r="AY91">
        <v>1</v>
      </c>
      <c r="AZ91">
        <v>0</v>
      </c>
      <c r="BA91">
        <v>90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Y91*Source!I74</f>
        <v>3.2000000000000002E-3</v>
      </c>
      <c r="CY91">
        <f>AA91</f>
        <v>104310.42</v>
      </c>
      <c r="CZ91">
        <f>AE91</f>
        <v>4488.3999999999996</v>
      </c>
      <c r="DA91">
        <f>AI91</f>
        <v>23.24</v>
      </c>
      <c r="DB91">
        <f>ROUND(ROUND(AT91*CZ91,2),6)</f>
        <v>3.59</v>
      </c>
      <c r="DC91">
        <f>ROUND(ROUND(AT91*AG91,2),6)</f>
        <v>0</v>
      </c>
    </row>
    <row r="92" spans="1:107" x14ac:dyDescent="0.2">
      <c r="A92">
        <f>ROW(Source!A74)</f>
        <v>74</v>
      </c>
      <c r="B92">
        <v>203503229</v>
      </c>
      <c r="C92">
        <v>203503823</v>
      </c>
      <c r="D92">
        <v>74862622</v>
      </c>
      <c r="E92">
        <v>1</v>
      </c>
      <c r="F92">
        <v>1</v>
      </c>
      <c r="G92">
        <v>1</v>
      </c>
      <c r="H92">
        <v>3</v>
      </c>
      <c r="I92" t="s">
        <v>422</v>
      </c>
      <c r="J92" t="s">
        <v>423</v>
      </c>
      <c r="K92" t="s">
        <v>424</v>
      </c>
      <c r="L92">
        <v>1346</v>
      </c>
      <c r="N92">
        <v>1009</v>
      </c>
      <c r="O92" t="s">
        <v>425</v>
      </c>
      <c r="P92" t="s">
        <v>425</v>
      </c>
      <c r="Q92">
        <v>1</v>
      </c>
      <c r="W92">
        <v>0</v>
      </c>
      <c r="X92">
        <v>-1817527483</v>
      </c>
      <c r="Y92">
        <v>0.15</v>
      </c>
      <c r="AA92">
        <v>59.19</v>
      </c>
      <c r="AB92">
        <v>0</v>
      </c>
      <c r="AC92">
        <v>0</v>
      </c>
      <c r="AD92">
        <v>0</v>
      </c>
      <c r="AE92">
        <v>6.09</v>
      </c>
      <c r="AF92">
        <v>0</v>
      </c>
      <c r="AG92">
        <v>0</v>
      </c>
      <c r="AH92">
        <v>0</v>
      </c>
      <c r="AI92">
        <v>9.7200000000000006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0.15</v>
      </c>
      <c r="AU92" t="s">
        <v>3</v>
      </c>
      <c r="AV92">
        <v>0</v>
      </c>
      <c r="AW92">
        <v>2</v>
      </c>
      <c r="AX92">
        <v>203503838</v>
      </c>
      <c r="AY92">
        <v>1</v>
      </c>
      <c r="AZ92">
        <v>0</v>
      </c>
      <c r="BA92">
        <v>91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Y92*Source!I74</f>
        <v>0.6</v>
      </c>
      <c r="CY92">
        <f>AA92</f>
        <v>59.19</v>
      </c>
      <c r="CZ92">
        <f>AE92</f>
        <v>6.09</v>
      </c>
      <c r="DA92">
        <f>AI92</f>
        <v>9.7200000000000006</v>
      </c>
      <c r="DB92">
        <f>ROUND(ROUND(AT92*CZ92,2),6)</f>
        <v>0.91</v>
      </c>
      <c r="DC92">
        <f>ROUND(ROUND(AT92*AG92,2),6)</f>
        <v>0</v>
      </c>
    </row>
    <row r="93" spans="1:107" x14ac:dyDescent="0.2">
      <c r="A93">
        <f>ROW(Source!A74)</f>
        <v>74</v>
      </c>
      <c r="B93">
        <v>203503229</v>
      </c>
      <c r="C93">
        <v>203503823</v>
      </c>
      <c r="D93">
        <v>74862791</v>
      </c>
      <c r="E93">
        <v>1</v>
      </c>
      <c r="F93">
        <v>1</v>
      </c>
      <c r="G93">
        <v>1</v>
      </c>
      <c r="H93">
        <v>3</v>
      </c>
      <c r="I93" t="s">
        <v>502</v>
      </c>
      <c r="J93" t="s">
        <v>503</v>
      </c>
      <c r="K93" t="s">
        <v>504</v>
      </c>
      <c r="L93">
        <v>1308</v>
      </c>
      <c r="N93">
        <v>1003</v>
      </c>
      <c r="O93" t="s">
        <v>145</v>
      </c>
      <c r="P93" t="s">
        <v>145</v>
      </c>
      <c r="Q93">
        <v>100</v>
      </c>
      <c r="W93">
        <v>0</v>
      </c>
      <c r="X93">
        <v>611857035</v>
      </c>
      <c r="Y93">
        <v>2.3999999999999998E-3</v>
      </c>
      <c r="AA93">
        <v>565.69000000000005</v>
      </c>
      <c r="AB93">
        <v>0</v>
      </c>
      <c r="AC93">
        <v>0</v>
      </c>
      <c r="AD93">
        <v>0</v>
      </c>
      <c r="AE93">
        <v>120.36</v>
      </c>
      <c r="AF93">
        <v>0</v>
      </c>
      <c r="AG93">
        <v>0</v>
      </c>
      <c r="AH93">
        <v>0</v>
      </c>
      <c r="AI93">
        <v>4.7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3</v>
      </c>
      <c r="AT93">
        <v>2.3999999999999998E-3</v>
      </c>
      <c r="AU93" t="s">
        <v>3</v>
      </c>
      <c r="AV93">
        <v>0</v>
      </c>
      <c r="AW93">
        <v>2</v>
      </c>
      <c r="AX93">
        <v>203503839</v>
      </c>
      <c r="AY93">
        <v>1</v>
      </c>
      <c r="AZ93">
        <v>0</v>
      </c>
      <c r="BA93">
        <v>92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Y93*Source!I74</f>
        <v>9.5999999999999992E-3</v>
      </c>
      <c r="CY93">
        <f>AA93</f>
        <v>565.69000000000005</v>
      </c>
      <c r="CZ93">
        <f>AE93</f>
        <v>120.36</v>
      </c>
      <c r="DA93">
        <f>AI93</f>
        <v>4.7</v>
      </c>
      <c r="DB93">
        <f>ROUND(ROUND(AT93*CZ93,2),6)</f>
        <v>0.28999999999999998</v>
      </c>
      <c r="DC93">
        <f>ROUND(ROUND(AT93*AG93,2),6)</f>
        <v>0</v>
      </c>
    </row>
    <row r="94" spans="1:107" x14ac:dyDescent="0.2">
      <c r="A94">
        <f>ROW(Source!A74)</f>
        <v>74</v>
      </c>
      <c r="B94">
        <v>203503229</v>
      </c>
      <c r="C94">
        <v>203503823</v>
      </c>
      <c r="D94">
        <v>74917022</v>
      </c>
      <c r="E94">
        <v>1</v>
      </c>
      <c r="F94">
        <v>1</v>
      </c>
      <c r="G94">
        <v>1</v>
      </c>
      <c r="H94">
        <v>3</v>
      </c>
      <c r="I94" t="s">
        <v>514</v>
      </c>
      <c r="J94" t="s">
        <v>515</v>
      </c>
      <c r="K94" t="s">
        <v>516</v>
      </c>
      <c r="L94">
        <v>1348</v>
      </c>
      <c r="N94">
        <v>1009</v>
      </c>
      <c r="O94" t="s">
        <v>30</v>
      </c>
      <c r="P94" t="s">
        <v>30</v>
      </c>
      <c r="Q94">
        <v>1000</v>
      </c>
      <c r="W94">
        <v>0</v>
      </c>
      <c r="X94">
        <v>1704105755</v>
      </c>
      <c r="Y94">
        <v>1.0000000000000001E-5</v>
      </c>
      <c r="AA94">
        <v>102599.46</v>
      </c>
      <c r="AB94">
        <v>0</v>
      </c>
      <c r="AC94">
        <v>0</v>
      </c>
      <c r="AD94">
        <v>0</v>
      </c>
      <c r="AE94">
        <v>7679.6</v>
      </c>
      <c r="AF94">
        <v>0</v>
      </c>
      <c r="AG94">
        <v>0</v>
      </c>
      <c r="AH94">
        <v>0</v>
      </c>
      <c r="AI94">
        <v>13.36</v>
      </c>
      <c r="AJ94">
        <v>1</v>
      </c>
      <c r="AK94">
        <v>1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1.0000000000000001E-5</v>
      </c>
      <c r="AU94" t="s">
        <v>3</v>
      </c>
      <c r="AV94">
        <v>0</v>
      </c>
      <c r="AW94">
        <v>2</v>
      </c>
      <c r="AX94">
        <v>203503840</v>
      </c>
      <c r="AY94">
        <v>1</v>
      </c>
      <c r="AZ94">
        <v>0</v>
      </c>
      <c r="BA94">
        <v>93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Y94*Source!I74</f>
        <v>4.0000000000000003E-5</v>
      </c>
      <c r="CY94">
        <f>AA94</f>
        <v>102599.46</v>
      </c>
      <c r="CZ94">
        <f>AE94</f>
        <v>7679.6</v>
      </c>
      <c r="DA94">
        <f>AI94</f>
        <v>13.36</v>
      </c>
      <c r="DB94">
        <f>ROUND(ROUND(AT94*CZ94,2),6)</f>
        <v>0.08</v>
      </c>
      <c r="DC94">
        <f>ROUND(ROUND(AT94*AG94,2),6)</f>
        <v>0</v>
      </c>
    </row>
    <row r="95" spans="1:107" x14ac:dyDescent="0.2">
      <c r="A95">
        <f>ROW(Source!A74)</f>
        <v>74</v>
      </c>
      <c r="B95">
        <v>203503229</v>
      </c>
      <c r="C95">
        <v>203503823</v>
      </c>
      <c r="D95">
        <v>74924374</v>
      </c>
      <c r="E95">
        <v>1</v>
      </c>
      <c r="F95">
        <v>1</v>
      </c>
      <c r="G95">
        <v>1</v>
      </c>
      <c r="H95">
        <v>3</v>
      </c>
      <c r="I95" t="s">
        <v>474</v>
      </c>
      <c r="J95" t="s">
        <v>475</v>
      </c>
      <c r="K95" t="s">
        <v>476</v>
      </c>
      <c r="L95">
        <v>1374</v>
      </c>
      <c r="N95">
        <v>1013</v>
      </c>
      <c r="O95" t="s">
        <v>477</v>
      </c>
      <c r="P95" t="s">
        <v>477</v>
      </c>
      <c r="Q95">
        <v>1</v>
      </c>
      <c r="W95">
        <v>0</v>
      </c>
      <c r="X95">
        <v>-915781824</v>
      </c>
      <c r="Y95">
        <v>0.37</v>
      </c>
      <c r="AA95">
        <v>7.53</v>
      </c>
      <c r="AB95">
        <v>0</v>
      </c>
      <c r="AC95">
        <v>0</v>
      </c>
      <c r="AD95">
        <v>0</v>
      </c>
      <c r="AE95">
        <v>1</v>
      </c>
      <c r="AF95">
        <v>0</v>
      </c>
      <c r="AG95">
        <v>0</v>
      </c>
      <c r="AH95">
        <v>0</v>
      </c>
      <c r="AI95">
        <v>7.53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3</v>
      </c>
      <c r="AT95">
        <v>0.37</v>
      </c>
      <c r="AU95" t="s">
        <v>3</v>
      </c>
      <c r="AV95">
        <v>0</v>
      </c>
      <c r="AW95">
        <v>2</v>
      </c>
      <c r="AX95">
        <v>203503841</v>
      </c>
      <c r="AY95">
        <v>1</v>
      </c>
      <c r="AZ95">
        <v>0</v>
      </c>
      <c r="BA95">
        <v>94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Y95*Source!I74</f>
        <v>1.48</v>
      </c>
      <c r="CY95">
        <f>AA95</f>
        <v>7.53</v>
      </c>
      <c r="CZ95">
        <f>AE95</f>
        <v>1</v>
      </c>
      <c r="DA95">
        <f>AI95</f>
        <v>7.53</v>
      </c>
      <c r="DB95">
        <f>ROUND(ROUND(AT95*CZ95,2),6)</f>
        <v>0.37</v>
      </c>
      <c r="DC95">
        <f>ROUND(ROUND(AT95*AG95,2),6)</f>
        <v>0</v>
      </c>
    </row>
    <row r="96" spans="1:107" x14ac:dyDescent="0.2">
      <c r="A96">
        <f>ROW(Source!A110)</f>
        <v>110</v>
      </c>
      <c r="B96">
        <v>203503229</v>
      </c>
      <c r="C96">
        <v>203503842</v>
      </c>
      <c r="D96">
        <v>75118480</v>
      </c>
      <c r="E96">
        <v>1</v>
      </c>
      <c r="F96">
        <v>1</v>
      </c>
      <c r="G96">
        <v>1</v>
      </c>
      <c r="H96">
        <v>1</v>
      </c>
      <c r="I96" t="s">
        <v>517</v>
      </c>
      <c r="J96" t="s">
        <v>3</v>
      </c>
      <c r="K96" t="s">
        <v>518</v>
      </c>
      <c r="L96">
        <v>1369</v>
      </c>
      <c r="N96">
        <v>1013</v>
      </c>
      <c r="O96" t="s">
        <v>375</v>
      </c>
      <c r="P96" t="s">
        <v>375</v>
      </c>
      <c r="Q96">
        <v>1</v>
      </c>
      <c r="W96">
        <v>0</v>
      </c>
      <c r="X96">
        <v>931378261</v>
      </c>
      <c r="Y96">
        <v>5.5919999999999996</v>
      </c>
      <c r="AA96">
        <v>0</v>
      </c>
      <c r="AB96">
        <v>0</v>
      </c>
      <c r="AC96">
        <v>0</v>
      </c>
      <c r="AD96">
        <v>9.92</v>
      </c>
      <c r="AE96">
        <v>0</v>
      </c>
      <c r="AF96">
        <v>0</v>
      </c>
      <c r="AG96">
        <v>0</v>
      </c>
      <c r="AH96">
        <v>9.92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4.66</v>
      </c>
      <c r="AU96" t="s">
        <v>22</v>
      </c>
      <c r="AV96">
        <v>1</v>
      </c>
      <c r="AW96">
        <v>2</v>
      </c>
      <c r="AX96">
        <v>203503853</v>
      </c>
      <c r="AY96">
        <v>1</v>
      </c>
      <c r="AZ96">
        <v>0</v>
      </c>
      <c r="BA96">
        <v>95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Y96*Source!I110</f>
        <v>5.5919999999999996</v>
      </c>
      <c r="CY96">
        <f>AD96</f>
        <v>9.92</v>
      </c>
      <c r="CZ96">
        <f>AH96</f>
        <v>9.92</v>
      </c>
      <c r="DA96">
        <f>AL96</f>
        <v>1</v>
      </c>
      <c r="DB96">
        <f>ROUND((ROUND(AT96*CZ96,2)*1.2),6)</f>
        <v>55.475999999999999</v>
      </c>
      <c r="DC96">
        <f>ROUND((ROUND(AT96*AG96,2)*1.2),6)</f>
        <v>0</v>
      </c>
    </row>
    <row r="97" spans="1:107" x14ac:dyDescent="0.2">
      <c r="A97">
        <f>ROW(Source!A110)</f>
        <v>110</v>
      </c>
      <c r="B97">
        <v>203503229</v>
      </c>
      <c r="C97">
        <v>203503842</v>
      </c>
      <c r="D97">
        <v>121548</v>
      </c>
      <c r="E97">
        <v>1</v>
      </c>
      <c r="F97">
        <v>1</v>
      </c>
      <c r="G97">
        <v>1</v>
      </c>
      <c r="H97">
        <v>1</v>
      </c>
      <c r="I97" t="s">
        <v>91</v>
      </c>
      <c r="J97" t="s">
        <v>3</v>
      </c>
      <c r="K97" t="s">
        <v>376</v>
      </c>
      <c r="L97">
        <v>608254</v>
      </c>
      <c r="N97">
        <v>1013</v>
      </c>
      <c r="O97" t="s">
        <v>377</v>
      </c>
      <c r="P97" t="s">
        <v>377</v>
      </c>
      <c r="Q97">
        <v>1</v>
      </c>
      <c r="W97">
        <v>0</v>
      </c>
      <c r="X97">
        <v>-185737400</v>
      </c>
      <c r="Y97">
        <v>0.49199999999999994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0.41</v>
      </c>
      <c r="AU97" t="s">
        <v>22</v>
      </c>
      <c r="AV97">
        <v>2</v>
      </c>
      <c r="AW97">
        <v>2</v>
      </c>
      <c r="AX97">
        <v>203503854</v>
      </c>
      <c r="AY97">
        <v>1</v>
      </c>
      <c r="AZ97">
        <v>0</v>
      </c>
      <c r="BA97">
        <v>96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Y97*Source!I110</f>
        <v>0.49199999999999994</v>
      </c>
      <c r="CY97">
        <f>AD97</f>
        <v>0</v>
      </c>
      <c r="CZ97">
        <f>AH97</f>
        <v>0</v>
      </c>
      <c r="DA97">
        <f>AL97</f>
        <v>1</v>
      </c>
      <c r="DB97">
        <f>ROUND((ROUND(AT97*CZ97,2)*1.2),6)</f>
        <v>0</v>
      </c>
      <c r="DC97">
        <f>ROUND((ROUND(AT97*AG97,2)*1.2),6)</f>
        <v>0</v>
      </c>
    </row>
    <row r="98" spans="1:107" x14ac:dyDescent="0.2">
      <c r="A98">
        <f>ROW(Source!A110)</f>
        <v>110</v>
      </c>
      <c r="B98">
        <v>203503229</v>
      </c>
      <c r="C98">
        <v>203503842</v>
      </c>
      <c r="D98">
        <v>74924886</v>
      </c>
      <c r="E98">
        <v>1</v>
      </c>
      <c r="F98">
        <v>1</v>
      </c>
      <c r="G98">
        <v>1</v>
      </c>
      <c r="H98">
        <v>2</v>
      </c>
      <c r="I98" t="s">
        <v>445</v>
      </c>
      <c r="J98" t="s">
        <v>446</v>
      </c>
      <c r="K98" t="s">
        <v>447</v>
      </c>
      <c r="L98">
        <v>1368</v>
      </c>
      <c r="N98">
        <v>1011</v>
      </c>
      <c r="O98" t="s">
        <v>381</v>
      </c>
      <c r="P98" t="s">
        <v>381</v>
      </c>
      <c r="Q98">
        <v>1</v>
      </c>
      <c r="W98">
        <v>0</v>
      </c>
      <c r="X98">
        <v>783836208</v>
      </c>
      <c r="Y98">
        <v>0.49199999999999994</v>
      </c>
      <c r="AA98">
        <v>0</v>
      </c>
      <c r="AB98">
        <v>1124.33</v>
      </c>
      <c r="AC98">
        <v>466.56</v>
      </c>
      <c r="AD98">
        <v>0</v>
      </c>
      <c r="AE98">
        <v>0</v>
      </c>
      <c r="AF98">
        <v>134.65</v>
      </c>
      <c r="AG98">
        <v>13.5</v>
      </c>
      <c r="AH98">
        <v>0</v>
      </c>
      <c r="AI98">
        <v>1</v>
      </c>
      <c r="AJ98">
        <v>8.35</v>
      </c>
      <c r="AK98">
        <v>34.56</v>
      </c>
      <c r="AL98">
        <v>1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0.41</v>
      </c>
      <c r="AU98" t="s">
        <v>22</v>
      </c>
      <c r="AV98">
        <v>0</v>
      </c>
      <c r="AW98">
        <v>2</v>
      </c>
      <c r="AX98">
        <v>203503855</v>
      </c>
      <c r="AY98">
        <v>1</v>
      </c>
      <c r="AZ98">
        <v>0</v>
      </c>
      <c r="BA98">
        <v>97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Y98*Source!I110</f>
        <v>0.49199999999999994</v>
      </c>
      <c r="CY98">
        <f>AB98</f>
        <v>1124.33</v>
      </c>
      <c r="CZ98">
        <f>AF98</f>
        <v>134.65</v>
      </c>
      <c r="DA98">
        <f>AJ98</f>
        <v>8.35</v>
      </c>
      <c r="DB98">
        <f>ROUND((ROUND(AT98*CZ98,2)*1.2),6)</f>
        <v>66.251999999999995</v>
      </c>
      <c r="DC98">
        <f>ROUND((ROUND(AT98*AG98,2)*1.2),6)</f>
        <v>6.6479999999999997</v>
      </c>
    </row>
    <row r="99" spans="1:107" x14ac:dyDescent="0.2">
      <c r="A99">
        <f>ROW(Source!A110)</f>
        <v>110</v>
      </c>
      <c r="B99">
        <v>203503229</v>
      </c>
      <c r="C99">
        <v>203503842</v>
      </c>
      <c r="D99">
        <v>74925101</v>
      </c>
      <c r="E99">
        <v>1</v>
      </c>
      <c r="F99">
        <v>1</v>
      </c>
      <c r="G99">
        <v>1</v>
      </c>
      <c r="H99">
        <v>2</v>
      </c>
      <c r="I99" t="s">
        <v>451</v>
      </c>
      <c r="J99" t="s">
        <v>452</v>
      </c>
      <c r="K99" t="s">
        <v>453</v>
      </c>
      <c r="L99">
        <v>1368</v>
      </c>
      <c r="N99">
        <v>1011</v>
      </c>
      <c r="O99" t="s">
        <v>381</v>
      </c>
      <c r="P99" t="s">
        <v>381</v>
      </c>
      <c r="Q99">
        <v>1</v>
      </c>
      <c r="W99">
        <v>0</v>
      </c>
      <c r="X99">
        <v>1474986261</v>
      </c>
      <c r="Y99">
        <v>1.248</v>
      </c>
      <c r="AA99">
        <v>0</v>
      </c>
      <c r="AB99">
        <v>62.21</v>
      </c>
      <c r="AC99">
        <v>0</v>
      </c>
      <c r="AD99">
        <v>0</v>
      </c>
      <c r="AE99">
        <v>0</v>
      </c>
      <c r="AF99">
        <v>8.1</v>
      </c>
      <c r="AG99">
        <v>0</v>
      </c>
      <c r="AH99">
        <v>0</v>
      </c>
      <c r="AI99">
        <v>1</v>
      </c>
      <c r="AJ99">
        <v>7.68</v>
      </c>
      <c r="AK99">
        <v>34.56</v>
      </c>
      <c r="AL99">
        <v>1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1.04</v>
      </c>
      <c r="AU99" t="s">
        <v>22</v>
      </c>
      <c r="AV99">
        <v>0</v>
      </c>
      <c r="AW99">
        <v>2</v>
      </c>
      <c r="AX99">
        <v>203503856</v>
      </c>
      <c r="AY99">
        <v>1</v>
      </c>
      <c r="AZ99">
        <v>0</v>
      </c>
      <c r="BA99">
        <v>98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Y99*Source!I110</f>
        <v>1.248</v>
      </c>
      <c r="CY99">
        <f>AB99</f>
        <v>62.21</v>
      </c>
      <c r="CZ99">
        <f>AF99</f>
        <v>8.1</v>
      </c>
      <c r="DA99">
        <f>AJ99</f>
        <v>7.68</v>
      </c>
      <c r="DB99">
        <f>ROUND((ROUND(AT99*CZ99,2)*1.2),6)</f>
        <v>10.103999999999999</v>
      </c>
      <c r="DC99">
        <f>ROUND((ROUND(AT99*AG99,2)*1.2),6)</f>
        <v>0</v>
      </c>
    </row>
    <row r="100" spans="1:107" x14ac:dyDescent="0.2">
      <c r="A100">
        <f>ROW(Source!A110)</f>
        <v>110</v>
      </c>
      <c r="B100">
        <v>203503229</v>
      </c>
      <c r="C100">
        <v>203503842</v>
      </c>
      <c r="D100">
        <v>74926749</v>
      </c>
      <c r="E100">
        <v>1</v>
      </c>
      <c r="F100">
        <v>1</v>
      </c>
      <c r="G100">
        <v>1</v>
      </c>
      <c r="H100">
        <v>2</v>
      </c>
      <c r="I100" t="s">
        <v>400</v>
      </c>
      <c r="J100" t="s">
        <v>401</v>
      </c>
      <c r="K100" t="s">
        <v>402</v>
      </c>
      <c r="L100">
        <v>1368</v>
      </c>
      <c r="N100">
        <v>1011</v>
      </c>
      <c r="O100" t="s">
        <v>381</v>
      </c>
      <c r="P100" t="s">
        <v>381</v>
      </c>
      <c r="Q100">
        <v>1</v>
      </c>
      <c r="W100">
        <v>0</v>
      </c>
      <c r="X100">
        <v>1230759911</v>
      </c>
      <c r="Y100">
        <v>0.49199999999999994</v>
      </c>
      <c r="AA100">
        <v>0</v>
      </c>
      <c r="AB100">
        <v>1575.16</v>
      </c>
      <c r="AC100">
        <v>400.9</v>
      </c>
      <c r="AD100">
        <v>0</v>
      </c>
      <c r="AE100">
        <v>0</v>
      </c>
      <c r="AF100">
        <v>87.17</v>
      </c>
      <c r="AG100">
        <v>11.6</v>
      </c>
      <c r="AH100">
        <v>0</v>
      </c>
      <c r="AI100">
        <v>1</v>
      </c>
      <c r="AJ100">
        <v>18.07</v>
      </c>
      <c r="AK100">
        <v>34.56</v>
      </c>
      <c r="AL100">
        <v>1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0.41</v>
      </c>
      <c r="AU100" t="s">
        <v>22</v>
      </c>
      <c r="AV100">
        <v>0</v>
      </c>
      <c r="AW100">
        <v>2</v>
      </c>
      <c r="AX100">
        <v>203503857</v>
      </c>
      <c r="AY100">
        <v>1</v>
      </c>
      <c r="AZ100">
        <v>0</v>
      </c>
      <c r="BA100">
        <v>99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Y100*Source!I110</f>
        <v>0.49199999999999994</v>
      </c>
      <c r="CY100">
        <f>AB100</f>
        <v>1575.16</v>
      </c>
      <c r="CZ100">
        <f>AF100</f>
        <v>87.17</v>
      </c>
      <c r="DA100">
        <f>AJ100</f>
        <v>18.07</v>
      </c>
      <c r="DB100">
        <f>ROUND((ROUND(AT100*CZ100,2)*1.2),6)</f>
        <v>42.887999999999998</v>
      </c>
      <c r="DC100">
        <f>ROUND((ROUND(AT100*AG100,2)*1.2),6)</f>
        <v>5.7119999999999997</v>
      </c>
    </row>
    <row r="101" spans="1:107" x14ac:dyDescent="0.2">
      <c r="A101">
        <f>ROW(Source!A110)</f>
        <v>110</v>
      </c>
      <c r="B101">
        <v>203503229</v>
      </c>
      <c r="C101">
        <v>203503842</v>
      </c>
      <c r="D101">
        <v>74862329</v>
      </c>
      <c r="E101">
        <v>1</v>
      </c>
      <c r="F101">
        <v>1</v>
      </c>
      <c r="G101">
        <v>1</v>
      </c>
      <c r="H101">
        <v>3</v>
      </c>
      <c r="I101" t="s">
        <v>490</v>
      </c>
      <c r="J101" t="s">
        <v>491</v>
      </c>
      <c r="K101" t="s">
        <v>492</v>
      </c>
      <c r="L101">
        <v>1346</v>
      </c>
      <c r="N101">
        <v>1009</v>
      </c>
      <c r="O101" t="s">
        <v>425</v>
      </c>
      <c r="P101" t="s">
        <v>425</v>
      </c>
      <c r="Q101">
        <v>1</v>
      </c>
      <c r="W101">
        <v>0</v>
      </c>
      <c r="X101">
        <v>-1805966371</v>
      </c>
      <c r="Y101">
        <v>0.3</v>
      </c>
      <c r="AA101">
        <v>93.87</v>
      </c>
      <c r="AB101">
        <v>0</v>
      </c>
      <c r="AC101">
        <v>0</v>
      </c>
      <c r="AD101">
        <v>0</v>
      </c>
      <c r="AE101">
        <v>14.31</v>
      </c>
      <c r="AF101">
        <v>0</v>
      </c>
      <c r="AG101">
        <v>0</v>
      </c>
      <c r="AH101">
        <v>0</v>
      </c>
      <c r="AI101">
        <v>6.56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3</v>
      </c>
      <c r="AT101">
        <v>0.3</v>
      </c>
      <c r="AU101" t="s">
        <v>3</v>
      </c>
      <c r="AV101">
        <v>0</v>
      </c>
      <c r="AW101">
        <v>2</v>
      </c>
      <c r="AX101">
        <v>203503858</v>
      </c>
      <c r="AY101">
        <v>1</v>
      </c>
      <c r="AZ101">
        <v>0</v>
      </c>
      <c r="BA101">
        <v>100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Y101*Source!I110</f>
        <v>0.3</v>
      </c>
      <c r="CY101">
        <f>AA101</f>
        <v>93.87</v>
      </c>
      <c r="CZ101">
        <f>AE101</f>
        <v>14.31</v>
      </c>
      <c r="DA101">
        <f>AI101</f>
        <v>6.56</v>
      </c>
      <c r="DB101">
        <f>ROUND(ROUND(AT101*CZ101,2),6)</f>
        <v>4.29</v>
      </c>
      <c r="DC101">
        <f>ROUND(ROUND(AT101*AG101,2),6)</f>
        <v>0</v>
      </c>
    </row>
    <row r="102" spans="1:107" x14ac:dyDescent="0.2">
      <c r="A102">
        <f>ROW(Source!A110)</f>
        <v>110</v>
      </c>
      <c r="B102">
        <v>203503229</v>
      </c>
      <c r="C102">
        <v>203503842</v>
      </c>
      <c r="D102">
        <v>74862367</v>
      </c>
      <c r="E102">
        <v>1</v>
      </c>
      <c r="F102">
        <v>1</v>
      </c>
      <c r="G102">
        <v>1</v>
      </c>
      <c r="H102">
        <v>3</v>
      </c>
      <c r="I102" t="s">
        <v>460</v>
      </c>
      <c r="J102" t="s">
        <v>461</v>
      </c>
      <c r="K102" t="s">
        <v>29</v>
      </c>
      <c r="L102">
        <v>1346</v>
      </c>
      <c r="N102">
        <v>1009</v>
      </c>
      <c r="O102" t="s">
        <v>425</v>
      </c>
      <c r="P102" t="s">
        <v>425</v>
      </c>
      <c r="Q102">
        <v>1</v>
      </c>
      <c r="W102">
        <v>0</v>
      </c>
      <c r="X102">
        <v>30920770</v>
      </c>
      <c r="Y102">
        <v>0.06</v>
      </c>
      <c r="AA102">
        <v>83.44</v>
      </c>
      <c r="AB102">
        <v>0</v>
      </c>
      <c r="AC102">
        <v>0</v>
      </c>
      <c r="AD102">
        <v>0</v>
      </c>
      <c r="AE102">
        <v>9.0399999999999991</v>
      </c>
      <c r="AF102">
        <v>0</v>
      </c>
      <c r="AG102">
        <v>0</v>
      </c>
      <c r="AH102">
        <v>0</v>
      </c>
      <c r="AI102">
        <v>9.23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3</v>
      </c>
      <c r="AT102">
        <v>0.06</v>
      </c>
      <c r="AU102" t="s">
        <v>3</v>
      </c>
      <c r="AV102">
        <v>0</v>
      </c>
      <c r="AW102">
        <v>2</v>
      </c>
      <c r="AX102">
        <v>203503859</v>
      </c>
      <c r="AY102">
        <v>1</v>
      </c>
      <c r="AZ102">
        <v>0</v>
      </c>
      <c r="BA102">
        <v>101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Y102*Source!I110</f>
        <v>0.06</v>
      </c>
      <c r="CY102">
        <f>AA102</f>
        <v>83.44</v>
      </c>
      <c r="CZ102">
        <f>AE102</f>
        <v>9.0399999999999991</v>
      </c>
      <c r="DA102">
        <f>AI102</f>
        <v>9.23</v>
      </c>
      <c r="DB102">
        <f>ROUND(ROUND(AT102*CZ102,2),6)</f>
        <v>0.54</v>
      </c>
      <c r="DC102">
        <f>ROUND(ROUND(AT102*AG102,2),6)</f>
        <v>0</v>
      </c>
    </row>
    <row r="103" spans="1:107" x14ac:dyDescent="0.2">
      <c r="A103">
        <f>ROW(Source!A110)</f>
        <v>110</v>
      </c>
      <c r="B103">
        <v>203503229</v>
      </c>
      <c r="C103">
        <v>203503842</v>
      </c>
      <c r="D103">
        <v>74862506</v>
      </c>
      <c r="E103">
        <v>1</v>
      </c>
      <c r="F103">
        <v>1</v>
      </c>
      <c r="G103">
        <v>1</v>
      </c>
      <c r="H103">
        <v>3</v>
      </c>
      <c r="I103" t="s">
        <v>462</v>
      </c>
      <c r="J103" t="s">
        <v>463</v>
      </c>
      <c r="K103" t="s">
        <v>464</v>
      </c>
      <c r="L103">
        <v>1346</v>
      </c>
      <c r="N103">
        <v>1009</v>
      </c>
      <c r="O103" t="s">
        <v>425</v>
      </c>
      <c r="P103" t="s">
        <v>425</v>
      </c>
      <c r="Q103">
        <v>1</v>
      </c>
      <c r="W103">
        <v>0</v>
      </c>
      <c r="X103">
        <v>-1768004575</v>
      </c>
      <c r="Y103">
        <v>0.05</v>
      </c>
      <c r="AA103">
        <v>66.23</v>
      </c>
      <c r="AB103">
        <v>0</v>
      </c>
      <c r="AC103">
        <v>0</v>
      </c>
      <c r="AD103">
        <v>0</v>
      </c>
      <c r="AE103">
        <v>28.67</v>
      </c>
      <c r="AF103">
        <v>0</v>
      </c>
      <c r="AG103">
        <v>0</v>
      </c>
      <c r="AH103">
        <v>0</v>
      </c>
      <c r="AI103">
        <v>2.31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3</v>
      </c>
      <c r="AT103">
        <v>0.05</v>
      </c>
      <c r="AU103" t="s">
        <v>3</v>
      </c>
      <c r="AV103">
        <v>0</v>
      </c>
      <c r="AW103">
        <v>2</v>
      </c>
      <c r="AX103">
        <v>203503860</v>
      </c>
      <c r="AY103">
        <v>1</v>
      </c>
      <c r="AZ103">
        <v>0</v>
      </c>
      <c r="BA103">
        <v>102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Y103*Source!I110</f>
        <v>0.05</v>
      </c>
      <c r="CY103">
        <f>AA103</f>
        <v>66.23</v>
      </c>
      <c r="CZ103">
        <f>AE103</f>
        <v>28.67</v>
      </c>
      <c r="DA103">
        <f>AI103</f>
        <v>2.31</v>
      </c>
      <c r="DB103">
        <f>ROUND(ROUND(AT103*CZ103,2),6)</f>
        <v>1.43</v>
      </c>
      <c r="DC103">
        <f>ROUND(ROUND(AT103*AG103,2),6)</f>
        <v>0</v>
      </c>
    </row>
    <row r="104" spans="1:107" x14ac:dyDescent="0.2">
      <c r="A104">
        <f>ROW(Source!A110)</f>
        <v>110</v>
      </c>
      <c r="B104">
        <v>203503229</v>
      </c>
      <c r="C104">
        <v>203503842</v>
      </c>
      <c r="D104">
        <v>74881211</v>
      </c>
      <c r="E104">
        <v>1</v>
      </c>
      <c r="F104">
        <v>1</v>
      </c>
      <c r="G104">
        <v>1</v>
      </c>
      <c r="H104">
        <v>3</v>
      </c>
      <c r="I104" t="s">
        <v>111</v>
      </c>
      <c r="J104" t="s">
        <v>113</v>
      </c>
      <c r="K104" t="s">
        <v>112</v>
      </c>
      <c r="L104">
        <v>1348</v>
      </c>
      <c r="N104">
        <v>1009</v>
      </c>
      <c r="O104" t="s">
        <v>30</v>
      </c>
      <c r="P104" t="s">
        <v>30</v>
      </c>
      <c r="Q104">
        <v>1000</v>
      </c>
      <c r="W104">
        <v>0</v>
      </c>
      <c r="X104">
        <v>-115984519</v>
      </c>
      <c r="Y104">
        <v>0.03</v>
      </c>
      <c r="AA104">
        <v>120304.73</v>
      </c>
      <c r="AB104">
        <v>0</v>
      </c>
      <c r="AC104">
        <v>0</v>
      </c>
      <c r="AD104">
        <v>0</v>
      </c>
      <c r="AE104">
        <v>11534.49</v>
      </c>
      <c r="AF104">
        <v>0</v>
      </c>
      <c r="AG104">
        <v>0</v>
      </c>
      <c r="AH104">
        <v>0</v>
      </c>
      <c r="AI104">
        <v>10.43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3</v>
      </c>
      <c r="AT104">
        <v>0.03</v>
      </c>
      <c r="AU104" t="s">
        <v>3</v>
      </c>
      <c r="AV104">
        <v>0</v>
      </c>
      <c r="AW104">
        <v>2</v>
      </c>
      <c r="AX104">
        <v>203503861</v>
      </c>
      <c r="AY104">
        <v>1</v>
      </c>
      <c r="AZ104">
        <v>0</v>
      </c>
      <c r="BA104">
        <v>103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Y104*Source!I110</f>
        <v>0.03</v>
      </c>
      <c r="CY104">
        <f>AA104</f>
        <v>120304.73</v>
      </c>
      <c r="CZ104">
        <f>AE104</f>
        <v>11534.49</v>
      </c>
      <c r="DA104">
        <f>AI104</f>
        <v>10.43</v>
      </c>
      <c r="DB104">
        <f>ROUND(ROUND(AT104*CZ104,2),6)</f>
        <v>346.03</v>
      </c>
      <c r="DC104">
        <f>ROUND(ROUND(AT104*AG104,2),6)</f>
        <v>0</v>
      </c>
    </row>
    <row r="105" spans="1:107" x14ac:dyDescent="0.2">
      <c r="A105">
        <f>ROW(Source!A110)</f>
        <v>110</v>
      </c>
      <c r="B105">
        <v>203503229</v>
      </c>
      <c r="C105">
        <v>203503842</v>
      </c>
      <c r="D105">
        <v>74924374</v>
      </c>
      <c r="E105">
        <v>1</v>
      </c>
      <c r="F105">
        <v>1</v>
      </c>
      <c r="G105">
        <v>1</v>
      </c>
      <c r="H105">
        <v>3</v>
      </c>
      <c r="I105" t="s">
        <v>474</v>
      </c>
      <c r="J105" t="s">
        <v>475</v>
      </c>
      <c r="K105" t="s">
        <v>476</v>
      </c>
      <c r="L105">
        <v>1374</v>
      </c>
      <c r="N105">
        <v>1013</v>
      </c>
      <c r="O105" t="s">
        <v>477</v>
      </c>
      <c r="P105" t="s">
        <v>477</v>
      </c>
      <c r="Q105">
        <v>1</v>
      </c>
      <c r="W105">
        <v>0</v>
      </c>
      <c r="X105">
        <v>-915781824</v>
      </c>
      <c r="Y105">
        <v>0.92</v>
      </c>
      <c r="AA105">
        <v>7.53</v>
      </c>
      <c r="AB105">
        <v>0</v>
      </c>
      <c r="AC105">
        <v>0</v>
      </c>
      <c r="AD105">
        <v>0</v>
      </c>
      <c r="AE105">
        <v>1</v>
      </c>
      <c r="AF105">
        <v>0</v>
      </c>
      <c r="AG105">
        <v>0</v>
      </c>
      <c r="AH105">
        <v>0</v>
      </c>
      <c r="AI105">
        <v>7.53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3</v>
      </c>
      <c r="AT105">
        <v>0.92</v>
      </c>
      <c r="AU105" t="s">
        <v>3</v>
      </c>
      <c r="AV105">
        <v>0</v>
      </c>
      <c r="AW105">
        <v>2</v>
      </c>
      <c r="AX105">
        <v>203503862</v>
      </c>
      <c r="AY105">
        <v>1</v>
      </c>
      <c r="AZ105">
        <v>0</v>
      </c>
      <c r="BA105">
        <v>104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Y105*Source!I110</f>
        <v>0.92</v>
      </c>
      <c r="CY105">
        <f>AA105</f>
        <v>7.53</v>
      </c>
      <c r="CZ105">
        <f>AE105</f>
        <v>1</v>
      </c>
      <c r="DA105">
        <f>AI105</f>
        <v>7.53</v>
      </c>
      <c r="DB105">
        <f>ROUND(ROUND(AT105*CZ105,2),6)</f>
        <v>0.92</v>
      </c>
      <c r="DC105">
        <f>ROUND(ROUND(AT105*AG105,2),6)</f>
        <v>0</v>
      </c>
    </row>
    <row r="106" spans="1:107" x14ac:dyDescent="0.2">
      <c r="A106">
        <f>ROW(Source!A111)</f>
        <v>111</v>
      </c>
      <c r="B106">
        <v>203503229</v>
      </c>
      <c r="C106">
        <v>203503863</v>
      </c>
      <c r="D106">
        <v>75115108</v>
      </c>
      <c r="E106">
        <v>1</v>
      </c>
      <c r="F106">
        <v>1</v>
      </c>
      <c r="G106">
        <v>1</v>
      </c>
      <c r="H106">
        <v>1</v>
      </c>
      <c r="I106" t="s">
        <v>519</v>
      </c>
      <c r="J106" t="s">
        <v>3</v>
      </c>
      <c r="K106" t="s">
        <v>520</v>
      </c>
      <c r="L106">
        <v>1369</v>
      </c>
      <c r="N106">
        <v>1013</v>
      </c>
      <c r="O106" t="s">
        <v>375</v>
      </c>
      <c r="P106" t="s">
        <v>375</v>
      </c>
      <c r="Q106">
        <v>1</v>
      </c>
      <c r="W106">
        <v>0</v>
      </c>
      <c r="X106">
        <v>357208865</v>
      </c>
      <c r="Y106">
        <v>1.8719999999999999</v>
      </c>
      <c r="AA106">
        <v>0</v>
      </c>
      <c r="AB106">
        <v>0</v>
      </c>
      <c r="AC106">
        <v>0</v>
      </c>
      <c r="AD106">
        <v>9.51</v>
      </c>
      <c r="AE106">
        <v>0</v>
      </c>
      <c r="AF106">
        <v>0</v>
      </c>
      <c r="AG106">
        <v>0</v>
      </c>
      <c r="AH106">
        <v>9.51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1.56</v>
      </c>
      <c r="AU106" t="s">
        <v>22</v>
      </c>
      <c r="AV106">
        <v>1</v>
      </c>
      <c r="AW106">
        <v>2</v>
      </c>
      <c r="AX106">
        <v>203503879</v>
      </c>
      <c r="AY106">
        <v>1</v>
      </c>
      <c r="AZ106">
        <v>0</v>
      </c>
      <c r="BA106">
        <v>105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Y106*Source!I111</f>
        <v>3.7439999999999998</v>
      </c>
      <c r="CY106">
        <f>AD106</f>
        <v>9.51</v>
      </c>
      <c r="CZ106">
        <f>AH106</f>
        <v>9.51</v>
      </c>
      <c r="DA106">
        <f>AL106</f>
        <v>1</v>
      </c>
      <c r="DB106">
        <f>ROUND((ROUND(AT106*CZ106,2)*1.2),6)</f>
        <v>17.808</v>
      </c>
      <c r="DC106">
        <f>ROUND((ROUND(AT106*AG106,2)*1.2),6)</f>
        <v>0</v>
      </c>
    </row>
    <row r="107" spans="1:107" x14ac:dyDescent="0.2">
      <c r="A107">
        <f>ROW(Source!A111)</f>
        <v>111</v>
      </c>
      <c r="B107">
        <v>203503229</v>
      </c>
      <c r="C107">
        <v>203503863</v>
      </c>
      <c r="D107">
        <v>74925101</v>
      </c>
      <c r="E107">
        <v>1</v>
      </c>
      <c r="F107">
        <v>1</v>
      </c>
      <c r="G107">
        <v>1</v>
      </c>
      <c r="H107">
        <v>2</v>
      </c>
      <c r="I107" t="s">
        <v>451</v>
      </c>
      <c r="J107" t="s">
        <v>452</v>
      </c>
      <c r="K107" t="s">
        <v>453</v>
      </c>
      <c r="L107">
        <v>1368</v>
      </c>
      <c r="N107">
        <v>1011</v>
      </c>
      <c r="O107" t="s">
        <v>381</v>
      </c>
      <c r="P107" t="s">
        <v>381</v>
      </c>
      <c r="Q107">
        <v>1</v>
      </c>
      <c r="W107">
        <v>0</v>
      </c>
      <c r="X107">
        <v>1474986261</v>
      </c>
      <c r="Y107">
        <v>0.156</v>
      </c>
      <c r="AA107">
        <v>0</v>
      </c>
      <c r="AB107">
        <v>62.21</v>
      </c>
      <c r="AC107">
        <v>0</v>
      </c>
      <c r="AD107">
        <v>0</v>
      </c>
      <c r="AE107">
        <v>0</v>
      </c>
      <c r="AF107">
        <v>8.1</v>
      </c>
      <c r="AG107">
        <v>0</v>
      </c>
      <c r="AH107">
        <v>0</v>
      </c>
      <c r="AI107">
        <v>1</v>
      </c>
      <c r="AJ107">
        <v>7.68</v>
      </c>
      <c r="AK107">
        <v>34.56</v>
      </c>
      <c r="AL107">
        <v>1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0.13</v>
      </c>
      <c r="AU107" t="s">
        <v>22</v>
      </c>
      <c r="AV107">
        <v>0</v>
      </c>
      <c r="AW107">
        <v>2</v>
      </c>
      <c r="AX107">
        <v>203503880</v>
      </c>
      <c r="AY107">
        <v>1</v>
      </c>
      <c r="AZ107">
        <v>0</v>
      </c>
      <c r="BA107">
        <v>106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Y107*Source!I111</f>
        <v>0.312</v>
      </c>
      <c r="CY107">
        <f>AB107</f>
        <v>62.21</v>
      </c>
      <c r="CZ107">
        <f>AF107</f>
        <v>8.1</v>
      </c>
      <c r="DA107">
        <f>AJ107</f>
        <v>7.68</v>
      </c>
      <c r="DB107">
        <f>ROUND((ROUND(AT107*CZ107,2)*1.2),6)</f>
        <v>1.26</v>
      </c>
      <c r="DC107">
        <f>ROUND((ROUND(AT107*AG107,2)*1.2),6)</f>
        <v>0</v>
      </c>
    </row>
    <row r="108" spans="1:107" x14ac:dyDescent="0.2">
      <c r="A108">
        <f>ROW(Source!A111)</f>
        <v>111</v>
      </c>
      <c r="B108">
        <v>203503229</v>
      </c>
      <c r="C108">
        <v>203503863</v>
      </c>
      <c r="D108">
        <v>74926420</v>
      </c>
      <c r="E108">
        <v>1</v>
      </c>
      <c r="F108">
        <v>1</v>
      </c>
      <c r="G108">
        <v>1</v>
      </c>
      <c r="H108">
        <v>2</v>
      </c>
      <c r="I108" t="s">
        <v>521</v>
      </c>
      <c r="J108" t="s">
        <v>522</v>
      </c>
      <c r="K108" t="s">
        <v>523</v>
      </c>
      <c r="L108">
        <v>1368</v>
      </c>
      <c r="N108">
        <v>1011</v>
      </c>
      <c r="O108" t="s">
        <v>381</v>
      </c>
      <c r="P108" t="s">
        <v>381</v>
      </c>
      <c r="Q108">
        <v>1</v>
      </c>
      <c r="W108">
        <v>0</v>
      </c>
      <c r="X108">
        <v>-1867053656</v>
      </c>
      <c r="Y108">
        <v>4.8000000000000001E-2</v>
      </c>
      <c r="AA108">
        <v>0</v>
      </c>
      <c r="AB108">
        <v>7.41</v>
      </c>
      <c r="AC108">
        <v>0</v>
      </c>
      <c r="AD108">
        <v>0</v>
      </c>
      <c r="AE108">
        <v>0</v>
      </c>
      <c r="AF108">
        <v>1.95</v>
      </c>
      <c r="AG108">
        <v>0</v>
      </c>
      <c r="AH108">
        <v>0</v>
      </c>
      <c r="AI108">
        <v>1</v>
      </c>
      <c r="AJ108">
        <v>3.8</v>
      </c>
      <c r="AK108">
        <v>34.56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0.04</v>
      </c>
      <c r="AU108" t="s">
        <v>22</v>
      </c>
      <c r="AV108">
        <v>0</v>
      </c>
      <c r="AW108">
        <v>2</v>
      </c>
      <c r="AX108">
        <v>203503881</v>
      </c>
      <c r="AY108">
        <v>1</v>
      </c>
      <c r="AZ108">
        <v>0</v>
      </c>
      <c r="BA108">
        <v>107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Y108*Source!I111</f>
        <v>9.6000000000000002E-2</v>
      </c>
      <c r="CY108">
        <f>AB108</f>
        <v>7.41</v>
      </c>
      <c r="CZ108">
        <f>AF108</f>
        <v>1.95</v>
      </c>
      <c r="DA108">
        <f>AJ108</f>
        <v>3.8</v>
      </c>
      <c r="DB108">
        <f>ROUND((ROUND(AT108*CZ108,2)*1.2),6)</f>
        <v>9.6000000000000002E-2</v>
      </c>
      <c r="DC108">
        <f>ROUND((ROUND(AT108*AG108,2)*1.2),6)</f>
        <v>0</v>
      </c>
    </row>
    <row r="109" spans="1:107" x14ac:dyDescent="0.2">
      <c r="A109">
        <f>ROW(Source!A111)</f>
        <v>111</v>
      </c>
      <c r="B109">
        <v>203503229</v>
      </c>
      <c r="C109">
        <v>203503863</v>
      </c>
      <c r="D109">
        <v>74862102</v>
      </c>
      <c r="E109">
        <v>1</v>
      </c>
      <c r="F109">
        <v>1</v>
      </c>
      <c r="G109">
        <v>1</v>
      </c>
      <c r="H109">
        <v>3</v>
      </c>
      <c r="I109" t="s">
        <v>524</v>
      </c>
      <c r="J109" t="s">
        <v>525</v>
      </c>
      <c r="K109" t="s">
        <v>526</v>
      </c>
      <c r="L109">
        <v>1346</v>
      </c>
      <c r="N109">
        <v>1009</v>
      </c>
      <c r="O109" t="s">
        <v>425</v>
      </c>
      <c r="P109" t="s">
        <v>425</v>
      </c>
      <c r="Q109">
        <v>1</v>
      </c>
      <c r="W109">
        <v>0</v>
      </c>
      <c r="X109">
        <v>2102179917</v>
      </c>
      <c r="Y109">
        <v>6.0000000000000001E-3</v>
      </c>
      <c r="AA109">
        <v>165.32</v>
      </c>
      <c r="AB109">
        <v>0</v>
      </c>
      <c r="AC109">
        <v>0</v>
      </c>
      <c r="AD109">
        <v>0</v>
      </c>
      <c r="AE109">
        <v>35.630000000000003</v>
      </c>
      <c r="AF109">
        <v>0</v>
      </c>
      <c r="AG109">
        <v>0</v>
      </c>
      <c r="AH109">
        <v>0</v>
      </c>
      <c r="AI109">
        <v>4.6399999999999997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3</v>
      </c>
      <c r="AT109">
        <v>6.0000000000000001E-3</v>
      </c>
      <c r="AU109" t="s">
        <v>3</v>
      </c>
      <c r="AV109">
        <v>0</v>
      </c>
      <c r="AW109">
        <v>2</v>
      </c>
      <c r="AX109">
        <v>203503882</v>
      </c>
      <c r="AY109">
        <v>1</v>
      </c>
      <c r="AZ109">
        <v>0</v>
      </c>
      <c r="BA109">
        <v>108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Y109*Source!I111</f>
        <v>1.2E-2</v>
      </c>
      <c r="CY109">
        <f t="shared" ref="CY109:CY120" si="26">AA109</f>
        <v>165.32</v>
      </c>
      <c r="CZ109">
        <f t="shared" ref="CZ109:CZ120" si="27">AE109</f>
        <v>35.630000000000003</v>
      </c>
      <c r="DA109">
        <f t="shared" ref="DA109:DA120" si="28">AI109</f>
        <v>4.6399999999999997</v>
      </c>
      <c r="DB109">
        <f t="shared" ref="DB109:DB120" si="29">ROUND(ROUND(AT109*CZ109,2),6)</f>
        <v>0.21</v>
      </c>
      <c r="DC109">
        <f t="shared" ref="DC109:DC120" si="30">ROUND(ROUND(AT109*AG109,2),6)</f>
        <v>0</v>
      </c>
    </row>
    <row r="110" spans="1:107" x14ac:dyDescent="0.2">
      <c r="A110">
        <f>ROW(Source!A111)</f>
        <v>111</v>
      </c>
      <c r="B110">
        <v>203503229</v>
      </c>
      <c r="C110">
        <v>203503863</v>
      </c>
      <c r="D110">
        <v>74862329</v>
      </c>
      <c r="E110">
        <v>1</v>
      </c>
      <c r="F110">
        <v>1</v>
      </c>
      <c r="G110">
        <v>1</v>
      </c>
      <c r="H110">
        <v>3</v>
      </c>
      <c r="I110" t="s">
        <v>490</v>
      </c>
      <c r="J110" t="s">
        <v>491</v>
      </c>
      <c r="K110" t="s">
        <v>492</v>
      </c>
      <c r="L110">
        <v>1346</v>
      </c>
      <c r="N110">
        <v>1009</v>
      </c>
      <c r="O110" t="s">
        <v>425</v>
      </c>
      <c r="P110" t="s">
        <v>425</v>
      </c>
      <c r="Q110">
        <v>1</v>
      </c>
      <c r="W110">
        <v>0</v>
      </c>
      <c r="X110">
        <v>-1805966371</v>
      </c>
      <c r="Y110">
        <v>7.0000000000000007E-2</v>
      </c>
      <c r="AA110">
        <v>93.87</v>
      </c>
      <c r="AB110">
        <v>0</v>
      </c>
      <c r="AC110">
        <v>0</v>
      </c>
      <c r="AD110">
        <v>0</v>
      </c>
      <c r="AE110">
        <v>14.31</v>
      </c>
      <c r="AF110">
        <v>0</v>
      </c>
      <c r="AG110">
        <v>0</v>
      </c>
      <c r="AH110">
        <v>0</v>
      </c>
      <c r="AI110">
        <v>6.56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3</v>
      </c>
      <c r="AT110">
        <v>7.0000000000000007E-2</v>
      </c>
      <c r="AU110" t="s">
        <v>3</v>
      </c>
      <c r="AV110">
        <v>0</v>
      </c>
      <c r="AW110">
        <v>2</v>
      </c>
      <c r="AX110">
        <v>203503883</v>
      </c>
      <c r="AY110">
        <v>1</v>
      </c>
      <c r="AZ110">
        <v>0</v>
      </c>
      <c r="BA110">
        <v>109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Y110*Source!I111</f>
        <v>0.14000000000000001</v>
      </c>
      <c r="CY110">
        <f t="shared" si="26"/>
        <v>93.87</v>
      </c>
      <c r="CZ110">
        <f t="shared" si="27"/>
        <v>14.31</v>
      </c>
      <c r="DA110">
        <f t="shared" si="28"/>
        <v>6.56</v>
      </c>
      <c r="DB110">
        <f t="shared" si="29"/>
        <v>1</v>
      </c>
      <c r="DC110">
        <f t="shared" si="30"/>
        <v>0</v>
      </c>
    </row>
    <row r="111" spans="1:107" x14ac:dyDescent="0.2">
      <c r="A111">
        <f>ROW(Source!A111)</f>
        <v>111</v>
      </c>
      <c r="B111">
        <v>203503229</v>
      </c>
      <c r="C111">
        <v>203503863</v>
      </c>
      <c r="D111">
        <v>74862357</v>
      </c>
      <c r="E111">
        <v>1</v>
      </c>
      <c r="F111">
        <v>1</v>
      </c>
      <c r="G111">
        <v>1</v>
      </c>
      <c r="H111">
        <v>3</v>
      </c>
      <c r="I111" t="s">
        <v>527</v>
      </c>
      <c r="J111" t="s">
        <v>528</v>
      </c>
      <c r="K111" t="s">
        <v>529</v>
      </c>
      <c r="L111">
        <v>1346</v>
      </c>
      <c r="N111">
        <v>1009</v>
      </c>
      <c r="O111" t="s">
        <v>425</v>
      </c>
      <c r="P111" t="s">
        <v>425</v>
      </c>
      <c r="Q111">
        <v>1</v>
      </c>
      <c r="W111">
        <v>0</v>
      </c>
      <c r="X111">
        <v>326902400</v>
      </c>
      <c r="Y111">
        <v>1E-3</v>
      </c>
      <c r="AA111">
        <v>204.88</v>
      </c>
      <c r="AB111">
        <v>0</v>
      </c>
      <c r="AC111">
        <v>0</v>
      </c>
      <c r="AD111">
        <v>0</v>
      </c>
      <c r="AE111">
        <v>18.899999999999999</v>
      </c>
      <c r="AF111">
        <v>0</v>
      </c>
      <c r="AG111">
        <v>0</v>
      </c>
      <c r="AH111">
        <v>0</v>
      </c>
      <c r="AI111">
        <v>10.84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3</v>
      </c>
      <c r="AT111">
        <v>1E-3</v>
      </c>
      <c r="AU111" t="s">
        <v>3</v>
      </c>
      <c r="AV111">
        <v>0</v>
      </c>
      <c r="AW111">
        <v>2</v>
      </c>
      <c r="AX111">
        <v>203503884</v>
      </c>
      <c r="AY111">
        <v>1</v>
      </c>
      <c r="AZ111">
        <v>0</v>
      </c>
      <c r="BA111">
        <v>110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Y111*Source!I111</f>
        <v>2E-3</v>
      </c>
      <c r="CY111">
        <f t="shared" si="26"/>
        <v>204.88</v>
      </c>
      <c r="CZ111">
        <f t="shared" si="27"/>
        <v>18.899999999999999</v>
      </c>
      <c r="DA111">
        <f t="shared" si="28"/>
        <v>10.84</v>
      </c>
      <c r="DB111">
        <f t="shared" si="29"/>
        <v>0.02</v>
      </c>
      <c r="DC111">
        <f t="shared" si="30"/>
        <v>0</v>
      </c>
    </row>
    <row r="112" spans="1:107" x14ac:dyDescent="0.2">
      <c r="A112">
        <f>ROW(Source!A111)</f>
        <v>111</v>
      </c>
      <c r="B112">
        <v>203503229</v>
      </c>
      <c r="C112">
        <v>203503863</v>
      </c>
      <c r="D112">
        <v>74862367</v>
      </c>
      <c r="E112">
        <v>1</v>
      </c>
      <c r="F112">
        <v>1</v>
      </c>
      <c r="G112">
        <v>1</v>
      </c>
      <c r="H112">
        <v>3</v>
      </c>
      <c r="I112" t="s">
        <v>460</v>
      </c>
      <c r="J112" t="s">
        <v>461</v>
      </c>
      <c r="K112" t="s">
        <v>29</v>
      </c>
      <c r="L112">
        <v>1346</v>
      </c>
      <c r="N112">
        <v>1009</v>
      </c>
      <c r="O112" t="s">
        <v>425</v>
      </c>
      <c r="P112" t="s">
        <v>425</v>
      </c>
      <c r="Q112">
        <v>1</v>
      </c>
      <c r="W112">
        <v>0</v>
      </c>
      <c r="X112">
        <v>30920770</v>
      </c>
      <c r="Y112">
        <v>4.9000000000000002E-2</v>
      </c>
      <c r="AA112">
        <v>83.44</v>
      </c>
      <c r="AB112">
        <v>0</v>
      </c>
      <c r="AC112">
        <v>0</v>
      </c>
      <c r="AD112">
        <v>0</v>
      </c>
      <c r="AE112">
        <v>9.0399999999999991</v>
      </c>
      <c r="AF112">
        <v>0</v>
      </c>
      <c r="AG112">
        <v>0</v>
      </c>
      <c r="AH112">
        <v>0</v>
      </c>
      <c r="AI112">
        <v>9.23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3</v>
      </c>
      <c r="AT112">
        <v>4.9000000000000002E-2</v>
      </c>
      <c r="AU112" t="s">
        <v>3</v>
      </c>
      <c r="AV112">
        <v>0</v>
      </c>
      <c r="AW112">
        <v>2</v>
      </c>
      <c r="AX112">
        <v>203503885</v>
      </c>
      <c r="AY112">
        <v>1</v>
      </c>
      <c r="AZ112">
        <v>0</v>
      </c>
      <c r="BA112">
        <v>111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Y112*Source!I111</f>
        <v>9.8000000000000004E-2</v>
      </c>
      <c r="CY112">
        <f t="shared" si="26"/>
        <v>83.44</v>
      </c>
      <c r="CZ112">
        <f t="shared" si="27"/>
        <v>9.0399999999999991</v>
      </c>
      <c r="DA112">
        <f t="shared" si="28"/>
        <v>9.23</v>
      </c>
      <c r="DB112">
        <f t="shared" si="29"/>
        <v>0.44</v>
      </c>
      <c r="DC112">
        <f t="shared" si="30"/>
        <v>0</v>
      </c>
    </row>
    <row r="113" spans="1:107" x14ac:dyDescent="0.2">
      <c r="A113">
        <f>ROW(Source!A111)</f>
        <v>111</v>
      </c>
      <c r="B113">
        <v>203503229</v>
      </c>
      <c r="C113">
        <v>203503863</v>
      </c>
      <c r="D113">
        <v>74862506</v>
      </c>
      <c r="E113">
        <v>1</v>
      </c>
      <c r="F113">
        <v>1</v>
      </c>
      <c r="G113">
        <v>1</v>
      </c>
      <c r="H113">
        <v>3</v>
      </c>
      <c r="I113" t="s">
        <v>462</v>
      </c>
      <c r="J113" t="s">
        <v>463</v>
      </c>
      <c r="K113" t="s">
        <v>464</v>
      </c>
      <c r="L113">
        <v>1346</v>
      </c>
      <c r="N113">
        <v>1009</v>
      </c>
      <c r="O113" t="s">
        <v>425</v>
      </c>
      <c r="P113" t="s">
        <v>425</v>
      </c>
      <c r="Q113">
        <v>1</v>
      </c>
      <c r="W113">
        <v>0</v>
      </c>
      <c r="X113">
        <v>-1768004575</v>
      </c>
      <c r="Y113">
        <v>3.5999999999999997E-2</v>
      </c>
      <c r="AA113">
        <v>66.23</v>
      </c>
      <c r="AB113">
        <v>0</v>
      </c>
      <c r="AC113">
        <v>0</v>
      </c>
      <c r="AD113">
        <v>0</v>
      </c>
      <c r="AE113">
        <v>28.67</v>
      </c>
      <c r="AF113">
        <v>0</v>
      </c>
      <c r="AG113">
        <v>0</v>
      </c>
      <c r="AH113">
        <v>0</v>
      </c>
      <c r="AI113">
        <v>2.31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3</v>
      </c>
      <c r="AT113">
        <v>3.5999999999999997E-2</v>
      </c>
      <c r="AU113" t="s">
        <v>3</v>
      </c>
      <c r="AV113">
        <v>0</v>
      </c>
      <c r="AW113">
        <v>2</v>
      </c>
      <c r="AX113">
        <v>203503886</v>
      </c>
      <c r="AY113">
        <v>1</v>
      </c>
      <c r="AZ113">
        <v>0</v>
      </c>
      <c r="BA113">
        <v>112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Y113*Source!I111</f>
        <v>7.1999999999999995E-2</v>
      </c>
      <c r="CY113">
        <f t="shared" si="26"/>
        <v>66.23</v>
      </c>
      <c r="CZ113">
        <f t="shared" si="27"/>
        <v>28.67</v>
      </c>
      <c r="DA113">
        <f t="shared" si="28"/>
        <v>2.31</v>
      </c>
      <c r="DB113">
        <f t="shared" si="29"/>
        <v>1.03</v>
      </c>
      <c r="DC113">
        <f t="shared" si="30"/>
        <v>0</v>
      </c>
    </row>
    <row r="114" spans="1:107" x14ac:dyDescent="0.2">
      <c r="A114">
        <f>ROW(Source!A111)</f>
        <v>111</v>
      </c>
      <c r="B114">
        <v>203503229</v>
      </c>
      <c r="C114">
        <v>203503863</v>
      </c>
      <c r="D114">
        <v>74862705</v>
      </c>
      <c r="E114">
        <v>1</v>
      </c>
      <c r="F114">
        <v>1</v>
      </c>
      <c r="G114">
        <v>1</v>
      </c>
      <c r="H114">
        <v>3</v>
      </c>
      <c r="I114" t="s">
        <v>530</v>
      </c>
      <c r="J114" t="s">
        <v>531</v>
      </c>
      <c r="K114" t="s">
        <v>532</v>
      </c>
      <c r="L114">
        <v>1346</v>
      </c>
      <c r="N114">
        <v>1009</v>
      </c>
      <c r="O114" t="s">
        <v>425</v>
      </c>
      <c r="P114" t="s">
        <v>425</v>
      </c>
      <c r="Q114">
        <v>1</v>
      </c>
      <c r="W114">
        <v>0</v>
      </c>
      <c r="X114">
        <v>-1088339451</v>
      </c>
      <c r="Y114">
        <v>1E-3</v>
      </c>
      <c r="AA114">
        <v>304.68</v>
      </c>
      <c r="AB114">
        <v>0</v>
      </c>
      <c r="AC114">
        <v>0</v>
      </c>
      <c r="AD114">
        <v>0</v>
      </c>
      <c r="AE114">
        <v>133.05000000000001</v>
      </c>
      <c r="AF114">
        <v>0</v>
      </c>
      <c r="AG114">
        <v>0</v>
      </c>
      <c r="AH114">
        <v>0</v>
      </c>
      <c r="AI114">
        <v>2.29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3</v>
      </c>
      <c r="AT114">
        <v>1E-3</v>
      </c>
      <c r="AU114" t="s">
        <v>3</v>
      </c>
      <c r="AV114">
        <v>0</v>
      </c>
      <c r="AW114">
        <v>2</v>
      </c>
      <c r="AX114">
        <v>203503887</v>
      </c>
      <c r="AY114">
        <v>1</v>
      </c>
      <c r="AZ114">
        <v>0</v>
      </c>
      <c r="BA114">
        <v>113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Y114*Source!I111</f>
        <v>2E-3</v>
      </c>
      <c r="CY114">
        <f t="shared" si="26"/>
        <v>304.68</v>
      </c>
      <c r="CZ114">
        <f t="shared" si="27"/>
        <v>133.05000000000001</v>
      </c>
      <c r="DA114">
        <f t="shared" si="28"/>
        <v>2.29</v>
      </c>
      <c r="DB114">
        <f t="shared" si="29"/>
        <v>0.13</v>
      </c>
      <c r="DC114">
        <f t="shared" si="30"/>
        <v>0</v>
      </c>
    </row>
    <row r="115" spans="1:107" x14ac:dyDescent="0.2">
      <c r="A115">
        <f>ROW(Source!A111)</f>
        <v>111</v>
      </c>
      <c r="B115">
        <v>203503229</v>
      </c>
      <c r="C115">
        <v>203503863</v>
      </c>
      <c r="D115">
        <v>74862810</v>
      </c>
      <c r="E115">
        <v>1</v>
      </c>
      <c r="F115">
        <v>1</v>
      </c>
      <c r="G115">
        <v>1</v>
      </c>
      <c r="H115">
        <v>3</v>
      </c>
      <c r="I115" t="s">
        <v>533</v>
      </c>
      <c r="J115" t="s">
        <v>534</v>
      </c>
      <c r="K115" t="s">
        <v>535</v>
      </c>
      <c r="L115">
        <v>1346</v>
      </c>
      <c r="N115">
        <v>1009</v>
      </c>
      <c r="O115" t="s">
        <v>425</v>
      </c>
      <c r="P115" t="s">
        <v>425</v>
      </c>
      <c r="Q115">
        <v>1</v>
      </c>
      <c r="W115">
        <v>0</v>
      </c>
      <c r="X115">
        <v>-1294780295</v>
      </c>
      <c r="Y115">
        <v>1.2E-2</v>
      </c>
      <c r="AA115">
        <v>100.35</v>
      </c>
      <c r="AB115">
        <v>0</v>
      </c>
      <c r="AC115">
        <v>0</v>
      </c>
      <c r="AD115">
        <v>0</v>
      </c>
      <c r="AE115">
        <v>30.5</v>
      </c>
      <c r="AF115">
        <v>0</v>
      </c>
      <c r="AG115">
        <v>0</v>
      </c>
      <c r="AH115">
        <v>0</v>
      </c>
      <c r="AI115">
        <v>3.29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3</v>
      </c>
      <c r="AT115">
        <v>1.2E-2</v>
      </c>
      <c r="AU115" t="s">
        <v>3</v>
      </c>
      <c r="AV115">
        <v>0</v>
      </c>
      <c r="AW115">
        <v>2</v>
      </c>
      <c r="AX115">
        <v>203503888</v>
      </c>
      <c r="AY115">
        <v>1</v>
      </c>
      <c r="AZ115">
        <v>0</v>
      </c>
      <c r="BA115">
        <v>114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Y115*Source!I111</f>
        <v>2.4E-2</v>
      </c>
      <c r="CY115">
        <f t="shared" si="26"/>
        <v>100.35</v>
      </c>
      <c r="CZ115">
        <f t="shared" si="27"/>
        <v>30.5</v>
      </c>
      <c r="DA115">
        <f t="shared" si="28"/>
        <v>3.29</v>
      </c>
      <c r="DB115">
        <f t="shared" si="29"/>
        <v>0.37</v>
      </c>
      <c r="DC115">
        <f t="shared" si="30"/>
        <v>0</v>
      </c>
    </row>
    <row r="116" spans="1:107" x14ac:dyDescent="0.2">
      <c r="A116">
        <f>ROW(Source!A111)</f>
        <v>111</v>
      </c>
      <c r="B116">
        <v>203503229</v>
      </c>
      <c r="C116">
        <v>203503863</v>
      </c>
      <c r="D116">
        <v>74863961</v>
      </c>
      <c r="E116">
        <v>1</v>
      </c>
      <c r="F116">
        <v>1</v>
      </c>
      <c r="G116">
        <v>1</v>
      </c>
      <c r="H116">
        <v>3</v>
      </c>
      <c r="I116" t="s">
        <v>536</v>
      </c>
      <c r="J116" t="s">
        <v>537</v>
      </c>
      <c r="K116" t="s">
        <v>538</v>
      </c>
      <c r="L116">
        <v>1355</v>
      </c>
      <c r="N116">
        <v>1010</v>
      </c>
      <c r="O116" t="s">
        <v>489</v>
      </c>
      <c r="P116" t="s">
        <v>489</v>
      </c>
      <c r="Q116">
        <v>100</v>
      </c>
      <c r="W116">
        <v>0</v>
      </c>
      <c r="X116">
        <v>1627582661</v>
      </c>
      <c r="Y116">
        <v>1.4E-2</v>
      </c>
      <c r="AA116">
        <v>55.19</v>
      </c>
      <c r="AB116">
        <v>0</v>
      </c>
      <c r="AC116">
        <v>0</v>
      </c>
      <c r="AD116">
        <v>0</v>
      </c>
      <c r="AE116">
        <v>86.24</v>
      </c>
      <c r="AF116">
        <v>0</v>
      </c>
      <c r="AG116">
        <v>0</v>
      </c>
      <c r="AH116">
        <v>0</v>
      </c>
      <c r="AI116">
        <v>0.64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3</v>
      </c>
      <c r="AT116">
        <v>1.4E-2</v>
      </c>
      <c r="AU116" t="s">
        <v>3</v>
      </c>
      <c r="AV116">
        <v>0</v>
      </c>
      <c r="AW116">
        <v>2</v>
      </c>
      <c r="AX116">
        <v>203503889</v>
      </c>
      <c r="AY116">
        <v>1</v>
      </c>
      <c r="AZ116">
        <v>0</v>
      </c>
      <c r="BA116">
        <v>115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Y116*Source!I111</f>
        <v>2.8000000000000001E-2</v>
      </c>
      <c r="CY116">
        <f t="shared" si="26"/>
        <v>55.19</v>
      </c>
      <c r="CZ116">
        <f t="shared" si="27"/>
        <v>86.24</v>
      </c>
      <c r="DA116">
        <f t="shared" si="28"/>
        <v>0.64</v>
      </c>
      <c r="DB116">
        <f t="shared" si="29"/>
        <v>1.21</v>
      </c>
      <c r="DC116">
        <f t="shared" si="30"/>
        <v>0</v>
      </c>
    </row>
    <row r="117" spans="1:107" x14ac:dyDescent="0.2">
      <c r="A117">
        <f>ROW(Source!A111)</f>
        <v>111</v>
      </c>
      <c r="B117">
        <v>203503229</v>
      </c>
      <c r="C117">
        <v>203503863</v>
      </c>
      <c r="D117">
        <v>74881211</v>
      </c>
      <c r="E117">
        <v>1</v>
      </c>
      <c r="F117">
        <v>1</v>
      </c>
      <c r="G117">
        <v>1</v>
      </c>
      <c r="H117">
        <v>3</v>
      </c>
      <c r="I117" t="s">
        <v>111</v>
      </c>
      <c r="J117" t="s">
        <v>113</v>
      </c>
      <c r="K117" t="s">
        <v>112</v>
      </c>
      <c r="L117">
        <v>1348</v>
      </c>
      <c r="N117">
        <v>1009</v>
      </c>
      <c r="O117" t="s">
        <v>30</v>
      </c>
      <c r="P117" t="s">
        <v>30</v>
      </c>
      <c r="Q117">
        <v>1000</v>
      </c>
      <c r="W117">
        <v>0</v>
      </c>
      <c r="X117">
        <v>-115984519</v>
      </c>
      <c r="Y117">
        <v>1E-3</v>
      </c>
      <c r="AA117">
        <v>120304.73</v>
      </c>
      <c r="AB117">
        <v>0</v>
      </c>
      <c r="AC117">
        <v>0</v>
      </c>
      <c r="AD117">
        <v>0</v>
      </c>
      <c r="AE117">
        <v>11534.49</v>
      </c>
      <c r="AF117">
        <v>0</v>
      </c>
      <c r="AG117">
        <v>0</v>
      </c>
      <c r="AH117">
        <v>0</v>
      </c>
      <c r="AI117">
        <v>10.43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3</v>
      </c>
      <c r="AT117">
        <v>1E-3</v>
      </c>
      <c r="AU117" t="s">
        <v>3</v>
      </c>
      <c r="AV117">
        <v>0</v>
      </c>
      <c r="AW117">
        <v>2</v>
      </c>
      <c r="AX117">
        <v>203503890</v>
      </c>
      <c r="AY117">
        <v>1</v>
      </c>
      <c r="AZ117">
        <v>0</v>
      </c>
      <c r="BA117">
        <v>116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Y117*Source!I111</f>
        <v>2E-3</v>
      </c>
      <c r="CY117">
        <f t="shared" si="26"/>
        <v>120304.73</v>
      </c>
      <c r="CZ117">
        <f t="shared" si="27"/>
        <v>11534.49</v>
      </c>
      <c r="DA117">
        <f t="shared" si="28"/>
        <v>10.43</v>
      </c>
      <c r="DB117">
        <f t="shared" si="29"/>
        <v>11.53</v>
      </c>
      <c r="DC117">
        <f t="shared" si="30"/>
        <v>0</v>
      </c>
    </row>
    <row r="118" spans="1:107" x14ac:dyDescent="0.2">
      <c r="A118">
        <f>ROW(Source!A111)</f>
        <v>111</v>
      </c>
      <c r="B118">
        <v>203503229</v>
      </c>
      <c r="C118">
        <v>203503863</v>
      </c>
      <c r="D118">
        <v>74915929</v>
      </c>
      <c r="E118">
        <v>1</v>
      </c>
      <c r="F118">
        <v>1</v>
      </c>
      <c r="G118">
        <v>1</v>
      </c>
      <c r="H118">
        <v>3</v>
      </c>
      <c r="I118" t="s">
        <v>539</v>
      </c>
      <c r="J118" t="s">
        <v>540</v>
      </c>
      <c r="K118" t="s">
        <v>541</v>
      </c>
      <c r="L118">
        <v>1358</v>
      </c>
      <c r="N118">
        <v>1010</v>
      </c>
      <c r="O118" t="s">
        <v>104</v>
      </c>
      <c r="P118" t="s">
        <v>104</v>
      </c>
      <c r="Q118">
        <v>10</v>
      </c>
      <c r="W118">
        <v>0</v>
      </c>
      <c r="X118">
        <v>-1035860104</v>
      </c>
      <c r="Y118">
        <v>0.1</v>
      </c>
      <c r="AA118">
        <v>995.51</v>
      </c>
      <c r="AB118">
        <v>0</v>
      </c>
      <c r="AC118">
        <v>0</v>
      </c>
      <c r="AD118">
        <v>0</v>
      </c>
      <c r="AE118">
        <v>40.9</v>
      </c>
      <c r="AF118">
        <v>0</v>
      </c>
      <c r="AG118">
        <v>0</v>
      </c>
      <c r="AH118">
        <v>0</v>
      </c>
      <c r="AI118">
        <v>24.34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203503891</v>
      </c>
      <c r="AY118">
        <v>1</v>
      </c>
      <c r="AZ118">
        <v>0</v>
      </c>
      <c r="BA118">
        <v>117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Y118*Source!I111</f>
        <v>0.2</v>
      </c>
      <c r="CY118">
        <f t="shared" si="26"/>
        <v>995.51</v>
      </c>
      <c r="CZ118">
        <f t="shared" si="27"/>
        <v>40.9</v>
      </c>
      <c r="DA118">
        <f t="shared" si="28"/>
        <v>24.34</v>
      </c>
      <c r="DB118">
        <f t="shared" si="29"/>
        <v>4.09</v>
      </c>
      <c r="DC118">
        <f t="shared" si="30"/>
        <v>0</v>
      </c>
    </row>
    <row r="119" spans="1:107" x14ac:dyDescent="0.2">
      <c r="A119">
        <f>ROW(Source!A111)</f>
        <v>111</v>
      </c>
      <c r="B119">
        <v>203503229</v>
      </c>
      <c r="C119">
        <v>203503863</v>
      </c>
      <c r="D119">
        <v>74917026</v>
      </c>
      <c r="E119">
        <v>1</v>
      </c>
      <c r="F119">
        <v>1</v>
      </c>
      <c r="G119">
        <v>1</v>
      </c>
      <c r="H119">
        <v>3</v>
      </c>
      <c r="I119" t="s">
        <v>542</v>
      </c>
      <c r="J119" t="s">
        <v>543</v>
      </c>
      <c r="K119" t="s">
        <v>544</v>
      </c>
      <c r="L119">
        <v>1346</v>
      </c>
      <c r="N119">
        <v>1009</v>
      </c>
      <c r="O119" t="s">
        <v>425</v>
      </c>
      <c r="P119" t="s">
        <v>425</v>
      </c>
      <c r="Q119">
        <v>1</v>
      </c>
      <c r="W119">
        <v>0</v>
      </c>
      <c r="X119">
        <v>1015963907</v>
      </c>
      <c r="Y119">
        <v>6.0000000000000001E-3</v>
      </c>
      <c r="AA119">
        <v>74.36</v>
      </c>
      <c r="AB119">
        <v>0</v>
      </c>
      <c r="AC119">
        <v>0</v>
      </c>
      <c r="AD119">
        <v>0</v>
      </c>
      <c r="AE119">
        <v>30.6</v>
      </c>
      <c r="AF119">
        <v>0</v>
      </c>
      <c r="AG119">
        <v>0</v>
      </c>
      <c r="AH119">
        <v>0</v>
      </c>
      <c r="AI119">
        <v>2.4300000000000002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3</v>
      </c>
      <c r="AT119">
        <v>6.0000000000000001E-3</v>
      </c>
      <c r="AU119" t="s">
        <v>3</v>
      </c>
      <c r="AV119">
        <v>0</v>
      </c>
      <c r="AW119">
        <v>2</v>
      </c>
      <c r="AX119">
        <v>203503892</v>
      </c>
      <c r="AY119">
        <v>1</v>
      </c>
      <c r="AZ119">
        <v>0</v>
      </c>
      <c r="BA119">
        <v>118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Y119*Source!I111</f>
        <v>1.2E-2</v>
      </c>
      <c r="CY119">
        <f t="shared" si="26"/>
        <v>74.36</v>
      </c>
      <c r="CZ119">
        <f t="shared" si="27"/>
        <v>30.6</v>
      </c>
      <c r="DA119">
        <f t="shared" si="28"/>
        <v>2.4300000000000002</v>
      </c>
      <c r="DB119">
        <f t="shared" si="29"/>
        <v>0.18</v>
      </c>
      <c r="DC119">
        <f t="shared" si="30"/>
        <v>0</v>
      </c>
    </row>
    <row r="120" spans="1:107" x14ac:dyDescent="0.2">
      <c r="A120">
        <f>ROW(Source!A111)</f>
        <v>111</v>
      </c>
      <c r="B120">
        <v>203503229</v>
      </c>
      <c r="C120">
        <v>203503863</v>
      </c>
      <c r="D120">
        <v>74924374</v>
      </c>
      <c r="E120">
        <v>1</v>
      </c>
      <c r="F120">
        <v>1</v>
      </c>
      <c r="G120">
        <v>1</v>
      </c>
      <c r="H120">
        <v>3</v>
      </c>
      <c r="I120" t="s">
        <v>474</v>
      </c>
      <c r="J120" t="s">
        <v>475</v>
      </c>
      <c r="K120" t="s">
        <v>476</v>
      </c>
      <c r="L120">
        <v>1374</v>
      </c>
      <c r="N120">
        <v>1013</v>
      </c>
      <c r="O120" t="s">
        <v>477</v>
      </c>
      <c r="P120" t="s">
        <v>477</v>
      </c>
      <c r="Q120">
        <v>1</v>
      </c>
      <c r="W120">
        <v>0</v>
      </c>
      <c r="X120">
        <v>-915781824</v>
      </c>
      <c r="Y120">
        <v>0.3</v>
      </c>
      <c r="AA120">
        <v>7.53</v>
      </c>
      <c r="AB120">
        <v>0</v>
      </c>
      <c r="AC120">
        <v>0</v>
      </c>
      <c r="AD120">
        <v>0</v>
      </c>
      <c r="AE120">
        <v>1</v>
      </c>
      <c r="AF120">
        <v>0</v>
      </c>
      <c r="AG120">
        <v>0</v>
      </c>
      <c r="AH120">
        <v>0</v>
      </c>
      <c r="AI120">
        <v>7.53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3</v>
      </c>
      <c r="AT120">
        <v>0.3</v>
      </c>
      <c r="AU120" t="s">
        <v>3</v>
      </c>
      <c r="AV120">
        <v>0</v>
      </c>
      <c r="AW120">
        <v>2</v>
      </c>
      <c r="AX120">
        <v>203503893</v>
      </c>
      <c r="AY120">
        <v>1</v>
      </c>
      <c r="AZ120">
        <v>0</v>
      </c>
      <c r="BA120">
        <v>119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Y120*Source!I111</f>
        <v>0.6</v>
      </c>
      <c r="CY120">
        <f t="shared" si="26"/>
        <v>7.53</v>
      </c>
      <c r="CZ120">
        <f t="shared" si="27"/>
        <v>1</v>
      </c>
      <c r="DA120">
        <f t="shared" si="28"/>
        <v>7.53</v>
      </c>
      <c r="DB120">
        <f t="shared" si="29"/>
        <v>0.3</v>
      </c>
      <c r="DC120">
        <f t="shared" si="30"/>
        <v>0</v>
      </c>
    </row>
    <row r="121" spans="1:107" x14ac:dyDescent="0.2">
      <c r="A121">
        <f>ROW(Source!A112)</f>
        <v>112</v>
      </c>
      <c r="B121">
        <v>203503229</v>
      </c>
      <c r="C121">
        <v>203503894</v>
      </c>
      <c r="D121">
        <v>51591541</v>
      </c>
      <c r="E121">
        <v>1</v>
      </c>
      <c r="F121">
        <v>1</v>
      </c>
      <c r="G121">
        <v>1</v>
      </c>
      <c r="H121">
        <v>1</v>
      </c>
      <c r="I121" t="s">
        <v>545</v>
      </c>
      <c r="J121" t="s">
        <v>3</v>
      </c>
      <c r="K121" t="s">
        <v>546</v>
      </c>
      <c r="L121">
        <v>1369</v>
      </c>
      <c r="N121">
        <v>1013</v>
      </c>
      <c r="O121" t="s">
        <v>375</v>
      </c>
      <c r="P121" t="s">
        <v>375</v>
      </c>
      <c r="Q121">
        <v>1</v>
      </c>
      <c r="W121">
        <v>0</v>
      </c>
      <c r="X121">
        <v>-464685602</v>
      </c>
      <c r="Y121">
        <v>19.547999999999998</v>
      </c>
      <c r="AA121">
        <v>0</v>
      </c>
      <c r="AB121">
        <v>0</v>
      </c>
      <c r="AC121">
        <v>0</v>
      </c>
      <c r="AD121">
        <v>9.51</v>
      </c>
      <c r="AE121">
        <v>0</v>
      </c>
      <c r="AF121">
        <v>0</v>
      </c>
      <c r="AG121">
        <v>0</v>
      </c>
      <c r="AH121">
        <v>9.51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16.29</v>
      </c>
      <c r="AU121" t="s">
        <v>22</v>
      </c>
      <c r="AV121">
        <v>1</v>
      </c>
      <c r="AW121">
        <v>2</v>
      </c>
      <c r="AX121">
        <v>203503903</v>
      </c>
      <c r="AY121">
        <v>1</v>
      </c>
      <c r="AZ121">
        <v>0</v>
      </c>
      <c r="BA121">
        <v>120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Y121*Source!I112</f>
        <v>10.7514</v>
      </c>
      <c r="CY121">
        <f>AD121</f>
        <v>9.51</v>
      </c>
      <c r="CZ121">
        <f>AH121</f>
        <v>9.51</v>
      </c>
      <c r="DA121">
        <f>AL121</f>
        <v>1</v>
      </c>
      <c r="DB121">
        <f>ROUND((ROUND(AT121*CZ121,2)*1.2),6)</f>
        <v>185.904</v>
      </c>
      <c r="DC121">
        <f>ROUND((ROUND(AT121*AG121,2)*1.2),6)</f>
        <v>0</v>
      </c>
    </row>
    <row r="122" spans="1:107" x14ac:dyDescent="0.2">
      <c r="A122">
        <f>ROW(Source!A112)</f>
        <v>112</v>
      </c>
      <c r="B122">
        <v>203503229</v>
      </c>
      <c r="C122">
        <v>203503894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91</v>
      </c>
      <c r="J122" t="s">
        <v>3</v>
      </c>
      <c r="K122" t="s">
        <v>376</v>
      </c>
      <c r="L122">
        <v>608254</v>
      </c>
      <c r="N122">
        <v>1013</v>
      </c>
      <c r="O122" t="s">
        <v>377</v>
      </c>
      <c r="P122" t="s">
        <v>377</v>
      </c>
      <c r="Q122">
        <v>1</v>
      </c>
      <c r="W122">
        <v>0</v>
      </c>
      <c r="X122">
        <v>-185737400</v>
      </c>
      <c r="Y122">
        <v>1.2E-2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0.01</v>
      </c>
      <c r="AU122" t="s">
        <v>22</v>
      </c>
      <c r="AV122">
        <v>2</v>
      </c>
      <c r="AW122">
        <v>2</v>
      </c>
      <c r="AX122">
        <v>203503904</v>
      </c>
      <c r="AY122">
        <v>1</v>
      </c>
      <c r="AZ122">
        <v>0</v>
      </c>
      <c r="BA122">
        <v>121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Y122*Source!I112</f>
        <v>6.6000000000000008E-3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ROUND((ROUND(AT122*CZ122,2)*1.2),6)</f>
        <v>0</v>
      </c>
      <c r="DC122">
        <f>ROUND((ROUND(AT122*AG122,2)*1.2),6)</f>
        <v>0</v>
      </c>
    </row>
    <row r="123" spans="1:107" x14ac:dyDescent="0.2">
      <c r="A123">
        <f>ROW(Source!A112)</f>
        <v>112</v>
      </c>
      <c r="B123">
        <v>203503229</v>
      </c>
      <c r="C123">
        <v>203503894</v>
      </c>
      <c r="D123">
        <v>74925028</v>
      </c>
      <c r="E123">
        <v>1</v>
      </c>
      <c r="F123">
        <v>1</v>
      </c>
      <c r="G123">
        <v>1</v>
      </c>
      <c r="H123">
        <v>2</v>
      </c>
      <c r="I123" t="s">
        <v>547</v>
      </c>
      <c r="J123" t="s">
        <v>548</v>
      </c>
      <c r="K123" t="s">
        <v>549</v>
      </c>
      <c r="L123">
        <v>1368</v>
      </c>
      <c r="N123">
        <v>1011</v>
      </c>
      <c r="O123" t="s">
        <v>381</v>
      </c>
      <c r="P123" t="s">
        <v>381</v>
      </c>
      <c r="Q123">
        <v>1</v>
      </c>
      <c r="W123">
        <v>0</v>
      </c>
      <c r="X123">
        <v>344519037</v>
      </c>
      <c r="Y123">
        <v>1.2E-2</v>
      </c>
      <c r="AA123">
        <v>0</v>
      </c>
      <c r="AB123">
        <v>487.34</v>
      </c>
      <c r="AC123">
        <v>466.56</v>
      </c>
      <c r="AD123">
        <v>0</v>
      </c>
      <c r="AE123">
        <v>0</v>
      </c>
      <c r="AF123">
        <v>31.26</v>
      </c>
      <c r="AG123">
        <v>13.5</v>
      </c>
      <c r="AH123">
        <v>0</v>
      </c>
      <c r="AI123">
        <v>1</v>
      </c>
      <c r="AJ123">
        <v>15.59</v>
      </c>
      <c r="AK123">
        <v>34.56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0.01</v>
      </c>
      <c r="AU123" t="s">
        <v>22</v>
      </c>
      <c r="AV123">
        <v>0</v>
      </c>
      <c r="AW123">
        <v>2</v>
      </c>
      <c r="AX123">
        <v>203503905</v>
      </c>
      <c r="AY123">
        <v>1</v>
      </c>
      <c r="AZ123">
        <v>0</v>
      </c>
      <c r="BA123">
        <v>122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Y123*Source!I112</f>
        <v>6.6000000000000008E-3</v>
      </c>
      <c r="CY123">
        <f>AB123</f>
        <v>487.34</v>
      </c>
      <c r="CZ123">
        <f>AF123</f>
        <v>31.26</v>
      </c>
      <c r="DA123">
        <f>AJ123</f>
        <v>15.59</v>
      </c>
      <c r="DB123">
        <f>ROUND((ROUND(AT123*CZ123,2)*1.2),6)</f>
        <v>0.372</v>
      </c>
      <c r="DC123">
        <f>ROUND((ROUND(AT123*AG123,2)*1.2),6)</f>
        <v>0.16800000000000001</v>
      </c>
    </row>
    <row r="124" spans="1:107" x14ac:dyDescent="0.2">
      <c r="A124">
        <f>ROW(Source!A112)</f>
        <v>112</v>
      </c>
      <c r="B124">
        <v>203503229</v>
      </c>
      <c r="C124">
        <v>203503894</v>
      </c>
      <c r="D124">
        <v>74925701</v>
      </c>
      <c r="E124">
        <v>1</v>
      </c>
      <c r="F124">
        <v>1</v>
      </c>
      <c r="G124">
        <v>1</v>
      </c>
      <c r="H124">
        <v>2</v>
      </c>
      <c r="I124" t="s">
        <v>550</v>
      </c>
      <c r="J124" t="s">
        <v>551</v>
      </c>
      <c r="K124" t="s">
        <v>552</v>
      </c>
      <c r="L124">
        <v>1368</v>
      </c>
      <c r="N124">
        <v>1011</v>
      </c>
      <c r="O124" t="s">
        <v>381</v>
      </c>
      <c r="P124" t="s">
        <v>381</v>
      </c>
      <c r="Q124">
        <v>1</v>
      </c>
      <c r="W124">
        <v>0</v>
      </c>
      <c r="X124">
        <v>-1937814132</v>
      </c>
      <c r="Y124">
        <v>7.2959999999999994</v>
      </c>
      <c r="AA124">
        <v>0</v>
      </c>
      <c r="AB124">
        <v>12.87</v>
      </c>
      <c r="AC124">
        <v>0</v>
      </c>
      <c r="AD124">
        <v>0</v>
      </c>
      <c r="AE124">
        <v>0</v>
      </c>
      <c r="AF124">
        <v>3</v>
      </c>
      <c r="AG124">
        <v>0</v>
      </c>
      <c r="AH124">
        <v>0</v>
      </c>
      <c r="AI124">
        <v>1</v>
      </c>
      <c r="AJ124">
        <v>4.29</v>
      </c>
      <c r="AK124">
        <v>34.56</v>
      </c>
      <c r="AL124">
        <v>1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6.08</v>
      </c>
      <c r="AU124" t="s">
        <v>22</v>
      </c>
      <c r="AV124">
        <v>0</v>
      </c>
      <c r="AW124">
        <v>2</v>
      </c>
      <c r="AX124">
        <v>203503906</v>
      </c>
      <c r="AY124">
        <v>1</v>
      </c>
      <c r="AZ124">
        <v>0</v>
      </c>
      <c r="BA124">
        <v>123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Y124*Source!I112</f>
        <v>4.0128000000000004</v>
      </c>
      <c r="CY124">
        <f>AB124</f>
        <v>12.87</v>
      </c>
      <c r="CZ124">
        <f>AF124</f>
        <v>3</v>
      </c>
      <c r="DA124">
        <f>AJ124</f>
        <v>4.29</v>
      </c>
      <c r="DB124">
        <f>ROUND((ROUND(AT124*CZ124,2)*1.2),6)</f>
        <v>21.888000000000002</v>
      </c>
      <c r="DC124">
        <f>ROUND((ROUND(AT124*AG124,2)*1.2),6)</f>
        <v>0</v>
      </c>
    </row>
    <row r="125" spans="1:107" x14ac:dyDescent="0.2">
      <c r="A125">
        <f>ROW(Source!A112)</f>
        <v>112</v>
      </c>
      <c r="B125">
        <v>203503229</v>
      </c>
      <c r="C125">
        <v>203503894</v>
      </c>
      <c r="D125">
        <v>74926489</v>
      </c>
      <c r="E125">
        <v>1</v>
      </c>
      <c r="F125">
        <v>1</v>
      </c>
      <c r="G125">
        <v>1</v>
      </c>
      <c r="H125">
        <v>2</v>
      </c>
      <c r="I125" t="s">
        <v>553</v>
      </c>
      <c r="J125" t="s">
        <v>554</v>
      </c>
      <c r="K125" t="s">
        <v>555</v>
      </c>
      <c r="L125">
        <v>1368</v>
      </c>
      <c r="N125">
        <v>1011</v>
      </c>
      <c r="O125" t="s">
        <v>381</v>
      </c>
      <c r="P125" t="s">
        <v>381</v>
      </c>
      <c r="Q125">
        <v>1</v>
      </c>
      <c r="W125">
        <v>0</v>
      </c>
      <c r="X125">
        <v>-991672839</v>
      </c>
      <c r="Y125">
        <v>7.2959999999999994</v>
      </c>
      <c r="AA125">
        <v>0</v>
      </c>
      <c r="AB125">
        <v>31.89</v>
      </c>
      <c r="AC125">
        <v>0</v>
      </c>
      <c r="AD125">
        <v>0</v>
      </c>
      <c r="AE125">
        <v>0</v>
      </c>
      <c r="AF125">
        <v>2.08</v>
      </c>
      <c r="AG125">
        <v>0</v>
      </c>
      <c r="AH125">
        <v>0</v>
      </c>
      <c r="AI125">
        <v>1</v>
      </c>
      <c r="AJ125">
        <v>15.33</v>
      </c>
      <c r="AK125">
        <v>34.56</v>
      </c>
      <c r="AL125">
        <v>1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6.08</v>
      </c>
      <c r="AU125" t="s">
        <v>22</v>
      </c>
      <c r="AV125">
        <v>0</v>
      </c>
      <c r="AW125">
        <v>2</v>
      </c>
      <c r="AX125">
        <v>203503907</v>
      </c>
      <c r="AY125">
        <v>1</v>
      </c>
      <c r="AZ125">
        <v>0</v>
      </c>
      <c r="BA125">
        <v>124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Y125*Source!I112</f>
        <v>4.0128000000000004</v>
      </c>
      <c r="CY125">
        <f>AB125</f>
        <v>31.89</v>
      </c>
      <c r="CZ125">
        <f>AF125</f>
        <v>2.08</v>
      </c>
      <c r="DA125">
        <f>AJ125</f>
        <v>15.33</v>
      </c>
      <c r="DB125">
        <f>ROUND((ROUND(AT125*CZ125,2)*1.2),6)</f>
        <v>15.18</v>
      </c>
      <c r="DC125">
        <f>ROUND((ROUND(AT125*AG125,2)*1.2),6)</f>
        <v>0</v>
      </c>
    </row>
    <row r="126" spans="1:107" x14ac:dyDescent="0.2">
      <c r="A126">
        <f>ROW(Source!A112)</f>
        <v>112</v>
      </c>
      <c r="B126">
        <v>203503229</v>
      </c>
      <c r="C126">
        <v>203503894</v>
      </c>
      <c r="D126">
        <v>74861938</v>
      </c>
      <c r="E126">
        <v>1</v>
      </c>
      <c r="F126">
        <v>1</v>
      </c>
      <c r="G126">
        <v>1</v>
      </c>
      <c r="H126">
        <v>3</v>
      </c>
      <c r="I126" t="s">
        <v>499</v>
      </c>
      <c r="J126" t="s">
        <v>500</v>
      </c>
      <c r="K126" t="s">
        <v>501</v>
      </c>
      <c r="L126">
        <v>1348</v>
      </c>
      <c r="N126">
        <v>1009</v>
      </c>
      <c r="O126" t="s">
        <v>30</v>
      </c>
      <c r="P126" t="s">
        <v>30</v>
      </c>
      <c r="Q126">
        <v>1000</v>
      </c>
      <c r="W126">
        <v>0</v>
      </c>
      <c r="X126">
        <v>546198954</v>
      </c>
      <c r="Y126">
        <v>1E-3</v>
      </c>
      <c r="AA126">
        <v>98445.6</v>
      </c>
      <c r="AB126">
        <v>0</v>
      </c>
      <c r="AC126">
        <v>0</v>
      </c>
      <c r="AD126">
        <v>0</v>
      </c>
      <c r="AE126">
        <v>12430</v>
      </c>
      <c r="AF126">
        <v>0</v>
      </c>
      <c r="AG126">
        <v>0</v>
      </c>
      <c r="AH126">
        <v>0</v>
      </c>
      <c r="AI126">
        <v>7.92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3</v>
      </c>
      <c r="AT126">
        <v>1E-3</v>
      </c>
      <c r="AU126" t="s">
        <v>3</v>
      </c>
      <c r="AV126">
        <v>0</v>
      </c>
      <c r="AW126">
        <v>2</v>
      </c>
      <c r="AX126">
        <v>203503908</v>
      </c>
      <c r="AY126">
        <v>1</v>
      </c>
      <c r="AZ126">
        <v>0</v>
      </c>
      <c r="BA126">
        <v>125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Y126*Source!I112</f>
        <v>5.5000000000000003E-4</v>
      </c>
      <c r="CY126">
        <f>AA126</f>
        <v>98445.6</v>
      </c>
      <c r="CZ126">
        <f>AE126</f>
        <v>12430</v>
      </c>
      <c r="DA126">
        <f>AI126</f>
        <v>7.92</v>
      </c>
      <c r="DB126">
        <f>ROUND(ROUND(AT126*CZ126,2),6)</f>
        <v>12.43</v>
      </c>
      <c r="DC126">
        <f>ROUND(ROUND(AT126*AG126,2),6)</f>
        <v>0</v>
      </c>
    </row>
    <row r="127" spans="1:107" x14ac:dyDescent="0.2">
      <c r="A127">
        <f>ROW(Source!A112)</f>
        <v>112</v>
      </c>
      <c r="B127">
        <v>203503229</v>
      </c>
      <c r="C127">
        <v>203503894</v>
      </c>
      <c r="D127">
        <v>74862556</v>
      </c>
      <c r="E127">
        <v>1</v>
      </c>
      <c r="F127">
        <v>1</v>
      </c>
      <c r="G127">
        <v>1</v>
      </c>
      <c r="H127">
        <v>3</v>
      </c>
      <c r="I127" t="s">
        <v>556</v>
      </c>
      <c r="J127" t="s">
        <v>557</v>
      </c>
      <c r="K127" t="s">
        <v>558</v>
      </c>
      <c r="L127">
        <v>1356</v>
      </c>
      <c r="N127">
        <v>1010</v>
      </c>
      <c r="O127" t="s">
        <v>559</v>
      </c>
      <c r="P127" t="s">
        <v>559</v>
      </c>
      <c r="Q127">
        <v>1000</v>
      </c>
      <c r="W127">
        <v>0</v>
      </c>
      <c r="X127">
        <v>1703397329</v>
      </c>
      <c r="Y127">
        <v>0.2</v>
      </c>
      <c r="AA127">
        <v>184.37</v>
      </c>
      <c r="AB127">
        <v>0</v>
      </c>
      <c r="AC127">
        <v>0</v>
      </c>
      <c r="AD127">
        <v>0</v>
      </c>
      <c r="AE127">
        <v>179</v>
      </c>
      <c r="AF127">
        <v>0</v>
      </c>
      <c r="AG127">
        <v>0</v>
      </c>
      <c r="AH127">
        <v>0</v>
      </c>
      <c r="AI127">
        <v>1.03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3</v>
      </c>
      <c r="AT127">
        <v>0.2</v>
      </c>
      <c r="AU127" t="s">
        <v>3</v>
      </c>
      <c r="AV127">
        <v>0</v>
      </c>
      <c r="AW127">
        <v>2</v>
      </c>
      <c r="AX127">
        <v>203503909</v>
      </c>
      <c r="AY127">
        <v>1</v>
      </c>
      <c r="AZ127">
        <v>0</v>
      </c>
      <c r="BA127">
        <v>126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Y127*Source!I112</f>
        <v>0.11000000000000001</v>
      </c>
      <c r="CY127">
        <f>AA127</f>
        <v>184.37</v>
      </c>
      <c r="CZ127">
        <f>AE127</f>
        <v>179</v>
      </c>
      <c r="DA127">
        <f>AI127</f>
        <v>1.03</v>
      </c>
      <c r="DB127">
        <f>ROUND(ROUND(AT127*CZ127,2),6)</f>
        <v>35.799999999999997</v>
      </c>
      <c r="DC127">
        <f>ROUND(ROUND(AT127*AG127,2),6)</f>
        <v>0</v>
      </c>
    </row>
    <row r="128" spans="1:107" x14ac:dyDescent="0.2">
      <c r="A128">
        <f>ROW(Source!A112)</f>
        <v>112</v>
      </c>
      <c r="B128">
        <v>203503229</v>
      </c>
      <c r="C128">
        <v>203503894</v>
      </c>
      <c r="D128">
        <v>74924374</v>
      </c>
      <c r="E128">
        <v>1</v>
      </c>
      <c r="F128">
        <v>1</v>
      </c>
      <c r="G128">
        <v>1</v>
      </c>
      <c r="H128">
        <v>3</v>
      </c>
      <c r="I128" t="s">
        <v>474</v>
      </c>
      <c r="J128" t="s">
        <v>475</v>
      </c>
      <c r="K128" t="s">
        <v>476</v>
      </c>
      <c r="L128">
        <v>1374</v>
      </c>
      <c r="N128">
        <v>1013</v>
      </c>
      <c r="O128" t="s">
        <v>477</v>
      </c>
      <c r="P128" t="s">
        <v>477</v>
      </c>
      <c r="Q128">
        <v>1</v>
      </c>
      <c r="W128">
        <v>0</v>
      </c>
      <c r="X128">
        <v>-915781824</v>
      </c>
      <c r="Y128">
        <v>3.1</v>
      </c>
      <c r="AA128">
        <v>7.53</v>
      </c>
      <c r="AB128">
        <v>0</v>
      </c>
      <c r="AC128">
        <v>0</v>
      </c>
      <c r="AD128">
        <v>0</v>
      </c>
      <c r="AE128">
        <v>1</v>
      </c>
      <c r="AF128">
        <v>0</v>
      </c>
      <c r="AG128">
        <v>0</v>
      </c>
      <c r="AH128">
        <v>0</v>
      </c>
      <c r="AI128">
        <v>7.53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3</v>
      </c>
      <c r="AT128">
        <v>3.1</v>
      </c>
      <c r="AU128" t="s">
        <v>3</v>
      </c>
      <c r="AV128">
        <v>0</v>
      </c>
      <c r="AW128">
        <v>2</v>
      </c>
      <c r="AX128">
        <v>203503910</v>
      </c>
      <c r="AY128">
        <v>1</v>
      </c>
      <c r="AZ128">
        <v>0</v>
      </c>
      <c r="BA128">
        <v>127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Y128*Source!I112</f>
        <v>1.7050000000000003</v>
      </c>
      <c r="CY128">
        <f>AA128</f>
        <v>7.53</v>
      </c>
      <c r="CZ128">
        <f>AE128</f>
        <v>1</v>
      </c>
      <c r="DA128">
        <f>AI128</f>
        <v>7.53</v>
      </c>
      <c r="DB128">
        <f>ROUND(ROUND(AT128*CZ128,2),6)</f>
        <v>3.1</v>
      </c>
      <c r="DC128">
        <f>ROUND(ROUND(AT128*AG128,2),6)</f>
        <v>0</v>
      </c>
    </row>
    <row r="129" spans="1:107" x14ac:dyDescent="0.2">
      <c r="A129">
        <f>ROW(Source!A113)</f>
        <v>113</v>
      </c>
      <c r="B129">
        <v>203503229</v>
      </c>
      <c r="C129">
        <v>203503911</v>
      </c>
      <c r="D129">
        <v>75118480</v>
      </c>
      <c r="E129">
        <v>1</v>
      </c>
      <c r="F129">
        <v>1</v>
      </c>
      <c r="G129">
        <v>1</v>
      </c>
      <c r="H129">
        <v>1</v>
      </c>
      <c r="I129" t="s">
        <v>517</v>
      </c>
      <c r="J129" t="s">
        <v>3</v>
      </c>
      <c r="K129" t="s">
        <v>518</v>
      </c>
      <c r="L129">
        <v>1369</v>
      </c>
      <c r="N129">
        <v>1013</v>
      </c>
      <c r="O129" t="s">
        <v>375</v>
      </c>
      <c r="P129" t="s">
        <v>375</v>
      </c>
      <c r="Q129">
        <v>1</v>
      </c>
      <c r="W129">
        <v>0</v>
      </c>
      <c r="X129">
        <v>931378261</v>
      </c>
      <c r="Y129">
        <v>23.04</v>
      </c>
      <c r="AA129">
        <v>0</v>
      </c>
      <c r="AB129">
        <v>0</v>
      </c>
      <c r="AC129">
        <v>0</v>
      </c>
      <c r="AD129">
        <v>9.92</v>
      </c>
      <c r="AE129">
        <v>0</v>
      </c>
      <c r="AF129">
        <v>0</v>
      </c>
      <c r="AG129">
        <v>0</v>
      </c>
      <c r="AH129">
        <v>9.92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19.2</v>
      </c>
      <c r="AU129" t="s">
        <v>22</v>
      </c>
      <c r="AV129">
        <v>1</v>
      </c>
      <c r="AW129">
        <v>2</v>
      </c>
      <c r="AX129">
        <v>203503922</v>
      </c>
      <c r="AY129">
        <v>1</v>
      </c>
      <c r="AZ129">
        <v>0</v>
      </c>
      <c r="BA129">
        <v>128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Y129*Source!I113</f>
        <v>4.6079999999999997</v>
      </c>
      <c r="CY129">
        <f>AD129</f>
        <v>9.92</v>
      </c>
      <c r="CZ129">
        <f>AH129</f>
        <v>9.92</v>
      </c>
      <c r="DA129">
        <f>AL129</f>
        <v>1</v>
      </c>
      <c r="DB129">
        <f>ROUND((ROUND(AT129*CZ129,2)*1.2),6)</f>
        <v>228.55199999999999</v>
      </c>
      <c r="DC129">
        <f>ROUND((ROUND(AT129*AG129,2)*1.2),6)</f>
        <v>0</v>
      </c>
    </row>
    <row r="130" spans="1:107" x14ac:dyDescent="0.2">
      <c r="A130">
        <f>ROW(Source!A113)</f>
        <v>113</v>
      </c>
      <c r="B130">
        <v>203503229</v>
      </c>
      <c r="C130">
        <v>203503911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91</v>
      </c>
      <c r="J130" t="s">
        <v>3</v>
      </c>
      <c r="K130" t="s">
        <v>376</v>
      </c>
      <c r="L130">
        <v>608254</v>
      </c>
      <c r="N130">
        <v>1013</v>
      </c>
      <c r="O130" t="s">
        <v>377</v>
      </c>
      <c r="P130" t="s">
        <v>377</v>
      </c>
      <c r="Q130">
        <v>1</v>
      </c>
      <c r="W130">
        <v>0</v>
      </c>
      <c r="X130">
        <v>-185737400</v>
      </c>
      <c r="Y130">
        <v>1.2E-2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0.01</v>
      </c>
      <c r="AU130" t="s">
        <v>22</v>
      </c>
      <c r="AV130">
        <v>2</v>
      </c>
      <c r="AW130">
        <v>2</v>
      </c>
      <c r="AX130">
        <v>203503923</v>
      </c>
      <c r="AY130">
        <v>1</v>
      </c>
      <c r="AZ130">
        <v>0</v>
      </c>
      <c r="BA130">
        <v>129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Y130*Source!I113</f>
        <v>2.4000000000000002E-3</v>
      </c>
      <c r="CY130">
        <f>AD130</f>
        <v>0</v>
      </c>
      <c r="CZ130">
        <f>AH130</f>
        <v>0</v>
      </c>
      <c r="DA130">
        <f>AL130</f>
        <v>1</v>
      </c>
      <c r="DB130">
        <f>ROUND((ROUND(AT130*CZ130,2)*1.2),6)</f>
        <v>0</v>
      </c>
      <c r="DC130">
        <f>ROUND((ROUND(AT130*AG130,2)*1.2),6)</f>
        <v>0</v>
      </c>
    </row>
    <row r="131" spans="1:107" x14ac:dyDescent="0.2">
      <c r="A131">
        <f>ROW(Source!A113)</f>
        <v>113</v>
      </c>
      <c r="B131">
        <v>203503229</v>
      </c>
      <c r="C131">
        <v>203503911</v>
      </c>
      <c r="D131">
        <v>74924886</v>
      </c>
      <c r="E131">
        <v>1</v>
      </c>
      <c r="F131">
        <v>1</v>
      </c>
      <c r="G131">
        <v>1</v>
      </c>
      <c r="H131">
        <v>2</v>
      </c>
      <c r="I131" t="s">
        <v>445</v>
      </c>
      <c r="J131" t="s">
        <v>446</v>
      </c>
      <c r="K131" t="s">
        <v>447</v>
      </c>
      <c r="L131">
        <v>1368</v>
      </c>
      <c r="N131">
        <v>1011</v>
      </c>
      <c r="O131" t="s">
        <v>381</v>
      </c>
      <c r="P131" t="s">
        <v>381</v>
      </c>
      <c r="Q131">
        <v>1</v>
      </c>
      <c r="W131">
        <v>0</v>
      </c>
      <c r="X131">
        <v>783836208</v>
      </c>
      <c r="Y131">
        <v>1.2E-2</v>
      </c>
      <c r="AA131">
        <v>0</v>
      </c>
      <c r="AB131">
        <v>1124.33</v>
      </c>
      <c r="AC131">
        <v>466.56</v>
      </c>
      <c r="AD131">
        <v>0</v>
      </c>
      <c r="AE131">
        <v>0</v>
      </c>
      <c r="AF131">
        <v>134.65</v>
      </c>
      <c r="AG131">
        <v>13.5</v>
      </c>
      <c r="AH131">
        <v>0</v>
      </c>
      <c r="AI131">
        <v>1</v>
      </c>
      <c r="AJ131">
        <v>8.35</v>
      </c>
      <c r="AK131">
        <v>34.56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0.01</v>
      </c>
      <c r="AU131" t="s">
        <v>22</v>
      </c>
      <c r="AV131">
        <v>0</v>
      </c>
      <c r="AW131">
        <v>2</v>
      </c>
      <c r="AX131">
        <v>203503924</v>
      </c>
      <c r="AY131">
        <v>1</v>
      </c>
      <c r="AZ131">
        <v>0</v>
      </c>
      <c r="BA131">
        <v>130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Y131*Source!I113</f>
        <v>2.4000000000000002E-3</v>
      </c>
      <c r="CY131">
        <f>AB131</f>
        <v>1124.33</v>
      </c>
      <c r="CZ131">
        <f>AF131</f>
        <v>134.65</v>
      </c>
      <c r="DA131">
        <f>AJ131</f>
        <v>8.35</v>
      </c>
      <c r="DB131">
        <f>ROUND((ROUND(AT131*CZ131,2)*1.2),6)</f>
        <v>1.62</v>
      </c>
      <c r="DC131">
        <f>ROUND((ROUND(AT131*AG131,2)*1.2),6)</f>
        <v>0.16800000000000001</v>
      </c>
    </row>
    <row r="132" spans="1:107" x14ac:dyDescent="0.2">
      <c r="A132">
        <f>ROW(Source!A113)</f>
        <v>113</v>
      </c>
      <c r="B132">
        <v>203503229</v>
      </c>
      <c r="C132">
        <v>203503911</v>
      </c>
      <c r="D132">
        <v>74926749</v>
      </c>
      <c r="E132">
        <v>1</v>
      </c>
      <c r="F132">
        <v>1</v>
      </c>
      <c r="G132">
        <v>1</v>
      </c>
      <c r="H132">
        <v>2</v>
      </c>
      <c r="I132" t="s">
        <v>400</v>
      </c>
      <c r="J132" t="s">
        <v>401</v>
      </c>
      <c r="K132" t="s">
        <v>402</v>
      </c>
      <c r="L132">
        <v>1368</v>
      </c>
      <c r="N132">
        <v>1011</v>
      </c>
      <c r="O132" t="s">
        <v>381</v>
      </c>
      <c r="P132" t="s">
        <v>381</v>
      </c>
      <c r="Q132">
        <v>1</v>
      </c>
      <c r="W132">
        <v>0</v>
      </c>
      <c r="X132">
        <v>1230759911</v>
      </c>
      <c r="Y132">
        <v>1.2E-2</v>
      </c>
      <c r="AA132">
        <v>0</v>
      </c>
      <c r="AB132">
        <v>1575.16</v>
      </c>
      <c r="AC132">
        <v>400.9</v>
      </c>
      <c r="AD132">
        <v>0</v>
      </c>
      <c r="AE132">
        <v>0</v>
      </c>
      <c r="AF132">
        <v>87.17</v>
      </c>
      <c r="AG132">
        <v>11.6</v>
      </c>
      <c r="AH132">
        <v>0</v>
      </c>
      <c r="AI132">
        <v>1</v>
      </c>
      <c r="AJ132">
        <v>18.07</v>
      </c>
      <c r="AK132">
        <v>34.56</v>
      </c>
      <c r="AL132">
        <v>1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0.01</v>
      </c>
      <c r="AU132" t="s">
        <v>22</v>
      </c>
      <c r="AV132">
        <v>0</v>
      </c>
      <c r="AW132">
        <v>2</v>
      </c>
      <c r="AX132">
        <v>203503925</v>
      </c>
      <c r="AY132">
        <v>1</v>
      </c>
      <c r="AZ132">
        <v>0</v>
      </c>
      <c r="BA132">
        <v>131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Y132*Source!I113</f>
        <v>2.4000000000000002E-3</v>
      </c>
      <c r="CY132">
        <f>AB132</f>
        <v>1575.16</v>
      </c>
      <c r="CZ132">
        <f>AF132</f>
        <v>87.17</v>
      </c>
      <c r="DA132">
        <f>AJ132</f>
        <v>18.07</v>
      </c>
      <c r="DB132">
        <f>ROUND((ROUND(AT132*CZ132,2)*1.2),6)</f>
        <v>1.044</v>
      </c>
      <c r="DC132">
        <f>ROUND((ROUND(AT132*AG132,2)*1.2),6)</f>
        <v>0.14399999999999999</v>
      </c>
    </row>
    <row r="133" spans="1:107" x14ac:dyDescent="0.2">
      <c r="A133">
        <f>ROW(Source!A113)</f>
        <v>113</v>
      </c>
      <c r="B133">
        <v>203503229</v>
      </c>
      <c r="C133">
        <v>203503911</v>
      </c>
      <c r="D133">
        <v>74862191</v>
      </c>
      <c r="E133">
        <v>1</v>
      </c>
      <c r="F133">
        <v>1</v>
      </c>
      <c r="G133">
        <v>1</v>
      </c>
      <c r="H133">
        <v>3</v>
      </c>
      <c r="I133" t="s">
        <v>560</v>
      </c>
      <c r="J133" t="s">
        <v>561</v>
      </c>
      <c r="K133" t="s">
        <v>562</v>
      </c>
      <c r="L133">
        <v>1348</v>
      </c>
      <c r="N133">
        <v>1009</v>
      </c>
      <c r="O133" t="s">
        <v>30</v>
      </c>
      <c r="P133" t="s">
        <v>30</v>
      </c>
      <c r="Q133">
        <v>1000</v>
      </c>
      <c r="W133">
        <v>0</v>
      </c>
      <c r="X133">
        <v>-834843177</v>
      </c>
      <c r="Y133">
        <v>5.9999999999999995E-4</v>
      </c>
      <c r="AA133">
        <v>17745.099999999999</v>
      </c>
      <c r="AB133">
        <v>0</v>
      </c>
      <c r="AC133">
        <v>0</v>
      </c>
      <c r="AD133">
        <v>0</v>
      </c>
      <c r="AE133">
        <v>1820.01</v>
      </c>
      <c r="AF133">
        <v>0</v>
      </c>
      <c r="AG133">
        <v>0</v>
      </c>
      <c r="AH133">
        <v>0</v>
      </c>
      <c r="AI133">
        <v>9.75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3</v>
      </c>
      <c r="AT133">
        <v>5.9999999999999995E-4</v>
      </c>
      <c r="AU133" t="s">
        <v>3</v>
      </c>
      <c r="AV133">
        <v>0</v>
      </c>
      <c r="AW133">
        <v>2</v>
      </c>
      <c r="AX133">
        <v>203503926</v>
      </c>
      <c r="AY133">
        <v>1</v>
      </c>
      <c r="AZ133">
        <v>0</v>
      </c>
      <c r="BA133">
        <v>132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Y133*Source!I113</f>
        <v>1.1999999999999999E-4</v>
      </c>
      <c r="CY133">
        <f t="shared" ref="CY133:CY138" si="31">AA133</f>
        <v>17745.099999999999</v>
      </c>
      <c r="CZ133">
        <f t="shared" ref="CZ133:CZ138" si="32">AE133</f>
        <v>1820.01</v>
      </c>
      <c r="DA133">
        <f t="shared" ref="DA133:DA138" si="33">AI133</f>
        <v>9.75</v>
      </c>
      <c r="DB133">
        <f t="shared" ref="DB133:DB138" si="34">ROUND(ROUND(AT133*CZ133,2),6)</f>
        <v>1.0900000000000001</v>
      </c>
      <c r="DC133">
        <f t="shared" ref="DC133:DC138" si="35">ROUND(ROUND(AT133*AG133,2),6)</f>
        <v>0</v>
      </c>
    </row>
    <row r="134" spans="1:107" x14ac:dyDescent="0.2">
      <c r="A134">
        <f>ROW(Source!A113)</f>
        <v>113</v>
      </c>
      <c r="B134">
        <v>203503229</v>
      </c>
      <c r="C134">
        <v>203503911</v>
      </c>
      <c r="D134">
        <v>74862506</v>
      </c>
      <c r="E134">
        <v>1</v>
      </c>
      <c r="F134">
        <v>1</v>
      </c>
      <c r="G134">
        <v>1</v>
      </c>
      <c r="H134">
        <v>3</v>
      </c>
      <c r="I134" t="s">
        <v>462</v>
      </c>
      <c r="J134" t="s">
        <v>463</v>
      </c>
      <c r="K134" t="s">
        <v>464</v>
      </c>
      <c r="L134">
        <v>1346</v>
      </c>
      <c r="N134">
        <v>1009</v>
      </c>
      <c r="O134" t="s">
        <v>425</v>
      </c>
      <c r="P134" t="s">
        <v>425</v>
      </c>
      <c r="Q134">
        <v>1</v>
      </c>
      <c r="W134">
        <v>0</v>
      </c>
      <c r="X134">
        <v>-1768004575</v>
      </c>
      <c r="Y134">
        <v>0.01</v>
      </c>
      <c r="AA134">
        <v>66.23</v>
      </c>
      <c r="AB134">
        <v>0</v>
      </c>
      <c r="AC134">
        <v>0</v>
      </c>
      <c r="AD134">
        <v>0</v>
      </c>
      <c r="AE134">
        <v>28.67</v>
      </c>
      <c r="AF134">
        <v>0</v>
      </c>
      <c r="AG134">
        <v>0</v>
      </c>
      <c r="AH134">
        <v>0</v>
      </c>
      <c r="AI134">
        <v>2.31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3</v>
      </c>
      <c r="AT134">
        <v>0.01</v>
      </c>
      <c r="AU134" t="s">
        <v>3</v>
      </c>
      <c r="AV134">
        <v>0</v>
      </c>
      <c r="AW134">
        <v>2</v>
      </c>
      <c r="AX134">
        <v>203503927</v>
      </c>
      <c r="AY134">
        <v>1</v>
      </c>
      <c r="AZ134">
        <v>0</v>
      </c>
      <c r="BA134">
        <v>133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Y134*Source!I113</f>
        <v>2E-3</v>
      </c>
      <c r="CY134">
        <f t="shared" si="31"/>
        <v>66.23</v>
      </c>
      <c r="CZ134">
        <f t="shared" si="32"/>
        <v>28.67</v>
      </c>
      <c r="DA134">
        <f t="shared" si="33"/>
        <v>2.31</v>
      </c>
      <c r="DB134">
        <f t="shared" si="34"/>
        <v>0.28999999999999998</v>
      </c>
      <c r="DC134">
        <f t="shared" si="35"/>
        <v>0</v>
      </c>
    </row>
    <row r="135" spans="1:107" x14ac:dyDescent="0.2">
      <c r="A135">
        <f>ROW(Source!A113)</f>
        <v>113</v>
      </c>
      <c r="B135">
        <v>203503229</v>
      </c>
      <c r="C135">
        <v>203503911</v>
      </c>
      <c r="D135">
        <v>74862810</v>
      </c>
      <c r="E135">
        <v>1</v>
      </c>
      <c r="F135">
        <v>1</v>
      </c>
      <c r="G135">
        <v>1</v>
      </c>
      <c r="H135">
        <v>3</v>
      </c>
      <c r="I135" t="s">
        <v>533</v>
      </c>
      <c r="J135" t="s">
        <v>534</v>
      </c>
      <c r="K135" t="s">
        <v>535</v>
      </c>
      <c r="L135">
        <v>1346</v>
      </c>
      <c r="N135">
        <v>1009</v>
      </c>
      <c r="O135" t="s">
        <v>425</v>
      </c>
      <c r="P135" t="s">
        <v>425</v>
      </c>
      <c r="Q135">
        <v>1</v>
      </c>
      <c r="W135">
        <v>0</v>
      </c>
      <c r="X135">
        <v>-1294780295</v>
      </c>
      <c r="Y135">
        <v>0.16</v>
      </c>
      <c r="AA135">
        <v>100.35</v>
      </c>
      <c r="AB135">
        <v>0</v>
      </c>
      <c r="AC135">
        <v>0</v>
      </c>
      <c r="AD135">
        <v>0</v>
      </c>
      <c r="AE135">
        <v>30.5</v>
      </c>
      <c r="AF135">
        <v>0</v>
      </c>
      <c r="AG135">
        <v>0</v>
      </c>
      <c r="AH135">
        <v>0</v>
      </c>
      <c r="AI135">
        <v>3.29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3</v>
      </c>
      <c r="AT135">
        <v>0.16</v>
      </c>
      <c r="AU135" t="s">
        <v>3</v>
      </c>
      <c r="AV135">
        <v>0</v>
      </c>
      <c r="AW135">
        <v>2</v>
      </c>
      <c r="AX135">
        <v>203503928</v>
      </c>
      <c r="AY135">
        <v>1</v>
      </c>
      <c r="AZ135">
        <v>0</v>
      </c>
      <c r="BA135">
        <v>134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Y135*Source!I113</f>
        <v>3.2000000000000001E-2</v>
      </c>
      <c r="CY135">
        <f t="shared" si="31"/>
        <v>100.35</v>
      </c>
      <c r="CZ135">
        <f t="shared" si="32"/>
        <v>30.5</v>
      </c>
      <c r="DA135">
        <f t="shared" si="33"/>
        <v>3.29</v>
      </c>
      <c r="DB135">
        <f t="shared" si="34"/>
        <v>4.88</v>
      </c>
      <c r="DC135">
        <f t="shared" si="35"/>
        <v>0</v>
      </c>
    </row>
    <row r="136" spans="1:107" x14ac:dyDescent="0.2">
      <c r="A136">
        <f>ROW(Source!A113)</f>
        <v>113</v>
      </c>
      <c r="B136">
        <v>203503229</v>
      </c>
      <c r="C136">
        <v>203503911</v>
      </c>
      <c r="D136">
        <v>74915872</v>
      </c>
      <c r="E136">
        <v>1</v>
      </c>
      <c r="F136">
        <v>1</v>
      </c>
      <c r="G136">
        <v>1</v>
      </c>
      <c r="H136">
        <v>3</v>
      </c>
      <c r="I136" t="s">
        <v>563</v>
      </c>
      <c r="J136" t="s">
        <v>564</v>
      </c>
      <c r="K136" t="s">
        <v>565</v>
      </c>
      <c r="L136">
        <v>1355</v>
      </c>
      <c r="N136">
        <v>1010</v>
      </c>
      <c r="O136" t="s">
        <v>489</v>
      </c>
      <c r="P136" t="s">
        <v>489</v>
      </c>
      <c r="Q136">
        <v>100</v>
      </c>
      <c r="W136">
        <v>0</v>
      </c>
      <c r="X136">
        <v>1549110713</v>
      </c>
      <c r="Y136">
        <v>0.31</v>
      </c>
      <c r="AA136">
        <v>3701.28</v>
      </c>
      <c r="AB136">
        <v>0</v>
      </c>
      <c r="AC136">
        <v>0</v>
      </c>
      <c r="AD136">
        <v>0</v>
      </c>
      <c r="AE136">
        <v>528</v>
      </c>
      <c r="AF136">
        <v>0</v>
      </c>
      <c r="AG136">
        <v>0</v>
      </c>
      <c r="AH136">
        <v>0</v>
      </c>
      <c r="AI136">
        <v>7.01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3</v>
      </c>
      <c r="AT136">
        <v>0.31</v>
      </c>
      <c r="AU136" t="s">
        <v>3</v>
      </c>
      <c r="AV136">
        <v>0</v>
      </c>
      <c r="AW136">
        <v>2</v>
      </c>
      <c r="AX136">
        <v>203503929</v>
      </c>
      <c r="AY136">
        <v>1</v>
      </c>
      <c r="AZ136">
        <v>0</v>
      </c>
      <c r="BA136">
        <v>135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Y136*Source!I113</f>
        <v>6.2E-2</v>
      </c>
      <c r="CY136">
        <f t="shared" si="31"/>
        <v>3701.28</v>
      </c>
      <c r="CZ136">
        <f t="shared" si="32"/>
        <v>528</v>
      </c>
      <c r="DA136">
        <f t="shared" si="33"/>
        <v>7.01</v>
      </c>
      <c r="DB136">
        <f t="shared" si="34"/>
        <v>163.68</v>
      </c>
      <c r="DC136">
        <f t="shared" si="35"/>
        <v>0</v>
      </c>
    </row>
    <row r="137" spans="1:107" x14ac:dyDescent="0.2">
      <c r="A137">
        <f>ROW(Source!A113)</f>
        <v>113</v>
      </c>
      <c r="B137">
        <v>203503229</v>
      </c>
      <c r="C137">
        <v>203503911</v>
      </c>
      <c r="D137">
        <v>74917458</v>
      </c>
      <c r="E137">
        <v>1</v>
      </c>
      <c r="F137">
        <v>1</v>
      </c>
      <c r="G137">
        <v>1</v>
      </c>
      <c r="H137">
        <v>3</v>
      </c>
      <c r="I137" t="s">
        <v>566</v>
      </c>
      <c r="J137" t="s">
        <v>567</v>
      </c>
      <c r="K137" t="s">
        <v>568</v>
      </c>
      <c r="L137">
        <v>1355</v>
      </c>
      <c r="N137">
        <v>1010</v>
      </c>
      <c r="O137" t="s">
        <v>489</v>
      </c>
      <c r="P137" t="s">
        <v>489</v>
      </c>
      <c r="Q137">
        <v>100</v>
      </c>
      <c r="W137">
        <v>0</v>
      </c>
      <c r="X137">
        <v>-1963595095</v>
      </c>
      <c r="Y137">
        <v>0.05</v>
      </c>
      <c r="AA137">
        <v>638.4</v>
      </c>
      <c r="AB137">
        <v>0</v>
      </c>
      <c r="AC137">
        <v>0</v>
      </c>
      <c r="AD137">
        <v>0</v>
      </c>
      <c r="AE137">
        <v>112</v>
      </c>
      <c r="AF137">
        <v>0</v>
      </c>
      <c r="AG137">
        <v>0</v>
      </c>
      <c r="AH137">
        <v>0</v>
      </c>
      <c r="AI137">
        <v>5.7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3</v>
      </c>
      <c r="AT137">
        <v>0.05</v>
      </c>
      <c r="AU137" t="s">
        <v>3</v>
      </c>
      <c r="AV137">
        <v>0</v>
      </c>
      <c r="AW137">
        <v>2</v>
      </c>
      <c r="AX137">
        <v>203503930</v>
      </c>
      <c r="AY137">
        <v>1</v>
      </c>
      <c r="AZ137">
        <v>0</v>
      </c>
      <c r="BA137">
        <v>136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Y137*Source!I113</f>
        <v>1.0000000000000002E-2</v>
      </c>
      <c r="CY137">
        <f t="shared" si="31"/>
        <v>638.4</v>
      </c>
      <c r="CZ137">
        <f t="shared" si="32"/>
        <v>112</v>
      </c>
      <c r="DA137">
        <f t="shared" si="33"/>
        <v>5.7</v>
      </c>
      <c r="DB137">
        <f t="shared" si="34"/>
        <v>5.6</v>
      </c>
      <c r="DC137">
        <f t="shared" si="35"/>
        <v>0</v>
      </c>
    </row>
    <row r="138" spans="1:107" x14ac:dyDescent="0.2">
      <c r="A138">
        <f>ROW(Source!A113)</f>
        <v>113</v>
      </c>
      <c r="B138">
        <v>203503229</v>
      </c>
      <c r="C138">
        <v>203503911</v>
      </c>
      <c r="D138">
        <v>74924374</v>
      </c>
      <c r="E138">
        <v>1</v>
      </c>
      <c r="F138">
        <v>1</v>
      </c>
      <c r="G138">
        <v>1</v>
      </c>
      <c r="H138">
        <v>3</v>
      </c>
      <c r="I138" t="s">
        <v>474</v>
      </c>
      <c r="J138" t="s">
        <v>475</v>
      </c>
      <c r="K138" t="s">
        <v>476</v>
      </c>
      <c r="L138">
        <v>1374</v>
      </c>
      <c r="N138">
        <v>1013</v>
      </c>
      <c r="O138" t="s">
        <v>477</v>
      </c>
      <c r="P138" t="s">
        <v>477</v>
      </c>
      <c r="Q138">
        <v>1</v>
      </c>
      <c r="W138">
        <v>0</v>
      </c>
      <c r="X138">
        <v>-915781824</v>
      </c>
      <c r="Y138">
        <v>3.81</v>
      </c>
      <c r="AA138">
        <v>7.53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7.53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3</v>
      </c>
      <c r="AT138">
        <v>3.81</v>
      </c>
      <c r="AU138" t="s">
        <v>3</v>
      </c>
      <c r="AV138">
        <v>0</v>
      </c>
      <c r="AW138">
        <v>2</v>
      </c>
      <c r="AX138">
        <v>203503931</v>
      </c>
      <c r="AY138">
        <v>1</v>
      </c>
      <c r="AZ138">
        <v>0</v>
      </c>
      <c r="BA138">
        <v>137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Y138*Source!I113</f>
        <v>0.76200000000000001</v>
      </c>
      <c r="CY138">
        <f t="shared" si="31"/>
        <v>7.53</v>
      </c>
      <c r="CZ138">
        <f t="shared" si="32"/>
        <v>1</v>
      </c>
      <c r="DA138">
        <f t="shared" si="33"/>
        <v>7.53</v>
      </c>
      <c r="DB138">
        <f t="shared" si="34"/>
        <v>3.81</v>
      </c>
      <c r="DC138">
        <f t="shared" si="35"/>
        <v>0</v>
      </c>
    </row>
    <row r="139" spans="1:107" x14ac:dyDescent="0.2">
      <c r="A139">
        <f>ROW(Source!A114)</f>
        <v>114</v>
      </c>
      <c r="B139">
        <v>203503229</v>
      </c>
      <c r="C139">
        <v>203503932</v>
      </c>
      <c r="D139">
        <v>75118480</v>
      </c>
      <c r="E139">
        <v>1</v>
      </c>
      <c r="F139">
        <v>1</v>
      </c>
      <c r="G139">
        <v>1</v>
      </c>
      <c r="H139">
        <v>1</v>
      </c>
      <c r="I139" t="s">
        <v>517</v>
      </c>
      <c r="J139" t="s">
        <v>3</v>
      </c>
      <c r="K139" t="s">
        <v>518</v>
      </c>
      <c r="L139">
        <v>1369</v>
      </c>
      <c r="N139">
        <v>1013</v>
      </c>
      <c r="O139" t="s">
        <v>375</v>
      </c>
      <c r="P139" t="s">
        <v>375</v>
      </c>
      <c r="Q139">
        <v>1</v>
      </c>
      <c r="W139">
        <v>0</v>
      </c>
      <c r="X139">
        <v>931378261</v>
      </c>
      <c r="Y139">
        <v>25.152000000000001</v>
      </c>
      <c r="AA139">
        <v>0</v>
      </c>
      <c r="AB139">
        <v>0</v>
      </c>
      <c r="AC139">
        <v>0</v>
      </c>
      <c r="AD139">
        <v>9.92</v>
      </c>
      <c r="AE139">
        <v>0</v>
      </c>
      <c r="AF139">
        <v>0</v>
      </c>
      <c r="AG139">
        <v>0</v>
      </c>
      <c r="AH139">
        <v>9.92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20.96</v>
      </c>
      <c r="AU139" t="s">
        <v>22</v>
      </c>
      <c r="AV139">
        <v>1</v>
      </c>
      <c r="AW139">
        <v>2</v>
      </c>
      <c r="AX139">
        <v>203503943</v>
      </c>
      <c r="AY139">
        <v>1</v>
      </c>
      <c r="AZ139">
        <v>0</v>
      </c>
      <c r="BA139">
        <v>138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Y139*Source!I114</f>
        <v>2.5152000000000001</v>
      </c>
      <c r="CY139">
        <f>AD139</f>
        <v>9.92</v>
      </c>
      <c r="CZ139">
        <f>AH139</f>
        <v>9.92</v>
      </c>
      <c r="DA139">
        <f>AL139</f>
        <v>1</v>
      </c>
      <c r="DB139">
        <f>ROUND((ROUND(AT139*CZ139,2)*1.2),6)</f>
        <v>249.50399999999999</v>
      </c>
      <c r="DC139">
        <f>ROUND((ROUND(AT139*AG139,2)*1.2),6)</f>
        <v>0</v>
      </c>
    </row>
    <row r="140" spans="1:107" x14ac:dyDescent="0.2">
      <c r="A140">
        <f>ROW(Source!A114)</f>
        <v>114</v>
      </c>
      <c r="B140">
        <v>203503229</v>
      </c>
      <c r="C140">
        <v>203503932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91</v>
      </c>
      <c r="J140" t="s">
        <v>3</v>
      </c>
      <c r="K140" t="s">
        <v>376</v>
      </c>
      <c r="L140">
        <v>608254</v>
      </c>
      <c r="N140">
        <v>1013</v>
      </c>
      <c r="O140" t="s">
        <v>377</v>
      </c>
      <c r="P140" t="s">
        <v>377</v>
      </c>
      <c r="Q140">
        <v>1</v>
      </c>
      <c r="W140">
        <v>0</v>
      </c>
      <c r="X140">
        <v>-185737400</v>
      </c>
      <c r="Y140">
        <v>2.4E-2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0.02</v>
      </c>
      <c r="AU140" t="s">
        <v>22</v>
      </c>
      <c r="AV140">
        <v>2</v>
      </c>
      <c r="AW140">
        <v>2</v>
      </c>
      <c r="AX140">
        <v>203503944</v>
      </c>
      <c r="AY140">
        <v>1</v>
      </c>
      <c r="AZ140">
        <v>0</v>
      </c>
      <c r="BA140">
        <v>139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Y140*Source!I114</f>
        <v>2.4000000000000002E-3</v>
      </c>
      <c r="CY140">
        <f>AD140</f>
        <v>0</v>
      </c>
      <c r="CZ140">
        <f>AH140</f>
        <v>0</v>
      </c>
      <c r="DA140">
        <f>AL140</f>
        <v>1</v>
      </c>
      <c r="DB140">
        <f>ROUND((ROUND(AT140*CZ140,2)*1.2),6)</f>
        <v>0</v>
      </c>
      <c r="DC140">
        <f>ROUND((ROUND(AT140*AG140,2)*1.2),6)</f>
        <v>0</v>
      </c>
    </row>
    <row r="141" spans="1:107" x14ac:dyDescent="0.2">
      <c r="A141">
        <f>ROW(Source!A114)</f>
        <v>114</v>
      </c>
      <c r="B141">
        <v>203503229</v>
      </c>
      <c r="C141">
        <v>203503932</v>
      </c>
      <c r="D141">
        <v>74924886</v>
      </c>
      <c r="E141">
        <v>1</v>
      </c>
      <c r="F141">
        <v>1</v>
      </c>
      <c r="G141">
        <v>1</v>
      </c>
      <c r="H141">
        <v>2</v>
      </c>
      <c r="I141" t="s">
        <v>445</v>
      </c>
      <c r="J141" t="s">
        <v>446</v>
      </c>
      <c r="K141" t="s">
        <v>447</v>
      </c>
      <c r="L141">
        <v>1368</v>
      </c>
      <c r="N141">
        <v>1011</v>
      </c>
      <c r="O141" t="s">
        <v>381</v>
      </c>
      <c r="P141" t="s">
        <v>381</v>
      </c>
      <c r="Q141">
        <v>1</v>
      </c>
      <c r="W141">
        <v>0</v>
      </c>
      <c r="X141">
        <v>783836208</v>
      </c>
      <c r="Y141">
        <v>2.4E-2</v>
      </c>
      <c r="AA141">
        <v>0</v>
      </c>
      <c r="AB141">
        <v>1124.33</v>
      </c>
      <c r="AC141">
        <v>466.56</v>
      </c>
      <c r="AD141">
        <v>0</v>
      </c>
      <c r="AE141">
        <v>0</v>
      </c>
      <c r="AF141">
        <v>134.65</v>
      </c>
      <c r="AG141">
        <v>13.5</v>
      </c>
      <c r="AH141">
        <v>0</v>
      </c>
      <c r="AI141">
        <v>1</v>
      </c>
      <c r="AJ141">
        <v>8.35</v>
      </c>
      <c r="AK141">
        <v>34.56</v>
      </c>
      <c r="AL141">
        <v>1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0.02</v>
      </c>
      <c r="AU141" t="s">
        <v>22</v>
      </c>
      <c r="AV141">
        <v>0</v>
      </c>
      <c r="AW141">
        <v>2</v>
      </c>
      <c r="AX141">
        <v>203503945</v>
      </c>
      <c r="AY141">
        <v>1</v>
      </c>
      <c r="AZ141">
        <v>0</v>
      </c>
      <c r="BA141">
        <v>140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Y141*Source!I114</f>
        <v>2.4000000000000002E-3</v>
      </c>
      <c r="CY141">
        <f>AB141</f>
        <v>1124.33</v>
      </c>
      <c r="CZ141">
        <f>AF141</f>
        <v>134.65</v>
      </c>
      <c r="DA141">
        <f>AJ141</f>
        <v>8.35</v>
      </c>
      <c r="DB141">
        <f>ROUND((ROUND(AT141*CZ141,2)*1.2),6)</f>
        <v>3.2280000000000002</v>
      </c>
      <c r="DC141">
        <f>ROUND((ROUND(AT141*AG141,2)*1.2),6)</f>
        <v>0.32400000000000001</v>
      </c>
    </row>
    <row r="142" spans="1:107" x14ac:dyDescent="0.2">
      <c r="A142">
        <f>ROW(Source!A114)</f>
        <v>114</v>
      </c>
      <c r="B142">
        <v>203503229</v>
      </c>
      <c r="C142">
        <v>203503932</v>
      </c>
      <c r="D142">
        <v>74926749</v>
      </c>
      <c r="E142">
        <v>1</v>
      </c>
      <c r="F142">
        <v>1</v>
      </c>
      <c r="G142">
        <v>1</v>
      </c>
      <c r="H142">
        <v>2</v>
      </c>
      <c r="I142" t="s">
        <v>400</v>
      </c>
      <c r="J142" t="s">
        <v>401</v>
      </c>
      <c r="K142" t="s">
        <v>402</v>
      </c>
      <c r="L142">
        <v>1368</v>
      </c>
      <c r="N142">
        <v>1011</v>
      </c>
      <c r="O142" t="s">
        <v>381</v>
      </c>
      <c r="P142" t="s">
        <v>381</v>
      </c>
      <c r="Q142">
        <v>1</v>
      </c>
      <c r="W142">
        <v>0</v>
      </c>
      <c r="X142">
        <v>1230759911</v>
      </c>
      <c r="Y142">
        <v>2.4E-2</v>
      </c>
      <c r="AA142">
        <v>0</v>
      </c>
      <c r="AB142">
        <v>1575.16</v>
      </c>
      <c r="AC142">
        <v>400.9</v>
      </c>
      <c r="AD142">
        <v>0</v>
      </c>
      <c r="AE142">
        <v>0</v>
      </c>
      <c r="AF142">
        <v>87.17</v>
      </c>
      <c r="AG142">
        <v>11.6</v>
      </c>
      <c r="AH142">
        <v>0</v>
      </c>
      <c r="AI142">
        <v>1</v>
      </c>
      <c r="AJ142">
        <v>18.07</v>
      </c>
      <c r="AK142">
        <v>34.56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0.02</v>
      </c>
      <c r="AU142" t="s">
        <v>22</v>
      </c>
      <c r="AV142">
        <v>0</v>
      </c>
      <c r="AW142">
        <v>2</v>
      </c>
      <c r="AX142">
        <v>203503946</v>
      </c>
      <c r="AY142">
        <v>1</v>
      </c>
      <c r="AZ142">
        <v>0</v>
      </c>
      <c r="BA142">
        <v>141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Y142*Source!I114</f>
        <v>2.4000000000000002E-3</v>
      </c>
      <c r="CY142">
        <f>AB142</f>
        <v>1575.16</v>
      </c>
      <c r="CZ142">
        <f>AF142</f>
        <v>87.17</v>
      </c>
      <c r="DA142">
        <f>AJ142</f>
        <v>18.07</v>
      </c>
      <c r="DB142">
        <f>ROUND((ROUND(AT142*CZ142,2)*1.2),6)</f>
        <v>2.0880000000000001</v>
      </c>
      <c r="DC142">
        <f>ROUND((ROUND(AT142*AG142,2)*1.2),6)</f>
        <v>0.27600000000000002</v>
      </c>
    </row>
    <row r="143" spans="1:107" x14ac:dyDescent="0.2">
      <c r="A143">
        <f>ROW(Source!A114)</f>
        <v>114</v>
      </c>
      <c r="B143">
        <v>203503229</v>
      </c>
      <c r="C143">
        <v>203503932</v>
      </c>
      <c r="D143">
        <v>74862191</v>
      </c>
      <c r="E143">
        <v>1</v>
      </c>
      <c r="F143">
        <v>1</v>
      </c>
      <c r="G143">
        <v>1</v>
      </c>
      <c r="H143">
        <v>3</v>
      </c>
      <c r="I143" t="s">
        <v>560</v>
      </c>
      <c r="J143" t="s">
        <v>561</v>
      </c>
      <c r="K143" t="s">
        <v>562</v>
      </c>
      <c r="L143">
        <v>1348</v>
      </c>
      <c r="N143">
        <v>1009</v>
      </c>
      <c r="O143" t="s">
        <v>30</v>
      </c>
      <c r="P143" t="s">
        <v>30</v>
      </c>
      <c r="Q143">
        <v>1000</v>
      </c>
      <c r="W143">
        <v>0</v>
      </c>
      <c r="X143">
        <v>-834843177</v>
      </c>
      <c r="Y143">
        <v>5.9999999999999995E-4</v>
      </c>
      <c r="AA143">
        <v>17745.099999999999</v>
      </c>
      <c r="AB143">
        <v>0</v>
      </c>
      <c r="AC143">
        <v>0</v>
      </c>
      <c r="AD143">
        <v>0</v>
      </c>
      <c r="AE143">
        <v>1820.01</v>
      </c>
      <c r="AF143">
        <v>0</v>
      </c>
      <c r="AG143">
        <v>0</v>
      </c>
      <c r="AH143">
        <v>0</v>
      </c>
      <c r="AI143">
        <v>9.75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3</v>
      </c>
      <c r="AT143">
        <v>5.9999999999999995E-4</v>
      </c>
      <c r="AU143" t="s">
        <v>3</v>
      </c>
      <c r="AV143">
        <v>0</v>
      </c>
      <c r="AW143">
        <v>2</v>
      </c>
      <c r="AX143">
        <v>203503947</v>
      </c>
      <c r="AY143">
        <v>1</v>
      </c>
      <c r="AZ143">
        <v>0</v>
      </c>
      <c r="BA143">
        <v>142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Y143*Source!I114</f>
        <v>5.9999999999999995E-5</v>
      </c>
      <c r="CY143">
        <f t="shared" ref="CY143:CY148" si="36">AA143</f>
        <v>17745.099999999999</v>
      </c>
      <c r="CZ143">
        <f t="shared" ref="CZ143:CZ148" si="37">AE143</f>
        <v>1820.01</v>
      </c>
      <c r="DA143">
        <f t="shared" ref="DA143:DA148" si="38">AI143</f>
        <v>9.75</v>
      </c>
      <c r="DB143">
        <f t="shared" ref="DB143:DB148" si="39">ROUND(ROUND(AT143*CZ143,2),6)</f>
        <v>1.0900000000000001</v>
      </c>
      <c r="DC143">
        <f t="shared" ref="DC143:DC148" si="40">ROUND(ROUND(AT143*AG143,2),6)</f>
        <v>0</v>
      </c>
    </row>
    <row r="144" spans="1:107" x14ac:dyDescent="0.2">
      <c r="A144">
        <f>ROW(Source!A114)</f>
        <v>114</v>
      </c>
      <c r="B144">
        <v>203503229</v>
      </c>
      <c r="C144">
        <v>203503932</v>
      </c>
      <c r="D144">
        <v>74862506</v>
      </c>
      <c r="E144">
        <v>1</v>
      </c>
      <c r="F144">
        <v>1</v>
      </c>
      <c r="G144">
        <v>1</v>
      </c>
      <c r="H144">
        <v>3</v>
      </c>
      <c r="I144" t="s">
        <v>462</v>
      </c>
      <c r="J144" t="s">
        <v>463</v>
      </c>
      <c r="K144" t="s">
        <v>464</v>
      </c>
      <c r="L144">
        <v>1346</v>
      </c>
      <c r="N144">
        <v>1009</v>
      </c>
      <c r="O144" t="s">
        <v>425</v>
      </c>
      <c r="P144" t="s">
        <v>425</v>
      </c>
      <c r="Q144">
        <v>1</v>
      </c>
      <c r="W144">
        <v>0</v>
      </c>
      <c r="X144">
        <v>-1768004575</v>
      </c>
      <c r="Y144">
        <v>0.01</v>
      </c>
      <c r="AA144">
        <v>66.23</v>
      </c>
      <c r="AB144">
        <v>0</v>
      </c>
      <c r="AC144">
        <v>0</v>
      </c>
      <c r="AD144">
        <v>0</v>
      </c>
      <c r="AE144">
        <v>28.67</v>
      </c>
      <c r="AF144">
        <v>0</v>
      </c>
      <c r="AG144">
        <v>0</v>
      </c>
      <c r="AH144">
        <v>0</v>
      </c>
      <c r="AI144">
        <v>2.31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3</v>
      </c>
      <c r="AT144">
        <v>0.01</v>
      </c>
      <c r="AU144" t="s">
        <v>3</v>
      </c>
      <c r="AV144">
        <v>0</v>
      </c>
      <c r="AW144">
        <v>2</v>
      </c>
      <c r="AX144">
        <v>203503948</v>
      </c>
      <c r="AY144">
        <v>1</v>
      </c>
      <c r="AZ144">
        <v>0</v>
      </c>
      <c r="BA144">
        <v>143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Y144*Source!I114</f>
        <v>1E-3</v>
      </c>
      <c r="CY144">
        <f t="shared" si="36"/>
        <v>66.23</v>
      </c>
      <c r="CZ144">
        <f t="shared" si="37"/>
        <v>28.67</v>
      </c>
      <c r="DA144">
        <f t="shared" si="38"/>
        <v>2.31</v>
      </c>
      <c r="DB144">
        <f t="shared" si="39"/>
        <v>0.28999999999999998</v>
      </c>
      <c r="DC144">
        <f t="shared" si="40"/>
        <v>0</v>
      </c>
    </row>
    <row r="145" spans="1:107" x14ac:dyDescent="0.2">
      <c r="A145">
        <f>ROW(Source!A114)</f>
        <v>114</v>
      </c>
      <c r="B145">
        <v>203503229</v>
      </c>
      <c r="C145">
        <v>203503932</v>
      </c>
      <c r="D145">
        <v>74862810</v>
      </c>
      <c r="E145">
        <v>1</v>
      </c>
      <c r="F145">
        <v>1</v>
      </c>
      <c r="G145">
        <v>1</v>
      </c>
      <c r="H145">
        <v>3</v>
      </c>
      <c r="I145" t="s">
        <v>533</v>
      </c>
      <c r="J145" t="s">
        <v>534</v>
      </c>
      <c r="K145" t="s">
        <v>535</v>
      </c>
      <c r="L145">
        <v>1346</v>
      </c>
      <c r="N145">
        <v>1009</v>
      </c>
      <c r="O145" t="s">
        <v>425</v>
      </c>
      <c r="P145" t="s">
        <v>425</v>
      </c>
      <c r="Q145">
        <v>1</v>
      </c>
      <c r="W145">
        <v>0</v>
      </c>
      <c r="X145">
        <v>-1294780295</v>
      </c>
      <c r="Y145">
        <v>0.16</v>
      </c>
      <c r="AA145">
        <v>100.35</v>
      </c>
      <c r="AB145">
        <v>0</v>
      </c>
      <c r="AC145">
        <v>0</v>
      </c>
      <c r="AD145">
        <v>0</v>
      </c>
      <c r="AE145">
        <v>30.5</v>
      </c>
      <c r="AF145">
        <v>0</v>
      </c>
      <c r="AG145">
        <v>0</v>
      </c>
      <c r="AH145">
        <v>0</v>
      </c>
      <c r="AI145">
        <v>3.29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3</v>
      </c>
      <c r="AT145">
        <v>0.16</v>
      </c>
      <c r="AU145" t="s">
        <v>3</v>
      </c>
      <c r="AV145">
        <v>0</v>
      </c>
      <c r="AW145">
        <v>2</v>
      </c>
      <c r="AX145">
        <v>203503949</v>
      </c>
      <c r="AY145">
        <v>1</v>
      </c>
      <c r="AZ145">
        <v>0</v>
      </c>
      <c r="BA145">
        <v>144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Y145*Source!I114</f>
        <v>1.6E-2</v>
      </c>
      <c r="CY145">
        <f t="shared" si="36"/>
        <v>100.35</v>
      </c>
      <c r="CZ145">
        <f t="shared" si="37"/>
        <v>30.5</v>
      </c>
      <c r="DA145">
        <f t="shared" si="38"/>
        <v>3.29</v>
      </c>
      <c r="DB145">
        <f t="shared" si="39"/>
        <v>4.88</v>
      </c>
      <c r="DC145">
        <f t="shared" si="40"/>
        <v>0</v>
      </c>
    </row>
    <row r="146" spans="1:107" x14ac:dyDescent="0.2">
      <c r="A146">
        <f>ROW(Source!A114)</f>
        <v>114</v>
      </c>
      <c r="B146">
        <v>203503229</v>
      </c>
      <c r="C146">
        <v>203503932</v>
      </c>
      <c r="D146">
        <v>74915872</v>
      </c>
      <c r="E146">
        <v>1</v>
      </c>
      <c r="F146">
        <v>1</v>
      </c>
      <c r="G146">
        <v>1</v>
      </c>
      <c r="H146">
        <v>3</v>
      </c>
      <c r="I146" t="s">
        <v>563</v>
      </c>
      <c r="J146" t="s">
        <v>564</v>
      </c>
      <c r="K146" t="s">
        <v>565</v>
      </c>
      <c r="L146">
        <v>1355</v>
      </c>
      <c r="N146">
        <v>1010</v>
      </c>
      <c r="O146" t="s">
        <v>489</v>
      </c>
      <c r="P146" t="s">
        <v>489</v>
      </c>
      <c r="Q146">
        <v>100</v>
      </c>
      <c r="W146">
        <v>0</v>
      </c>
      <c r="X146">
        <v>1549110713</v>
      </c>
      <c r="Y146">
        <v>0.31</v>
      </c>
      <c r="AA146">
        <v>3701.28</v>
      </c>
      <c r="AB146">
        <v>0</v>
      </c>
      <c r="AC146">
        <v>0</v>
      </c>
      <c r="AD146">
        <v>0</v>
      </c>
      <c r="AE146">
        <v>528</v>
      </c>
      <c r="AF146">
        <v>0</v>
      </c>
      <c r="AG146">
        <v>0</v>
      </c>
      <c r="AH146">
        <v>0</v>
      </c>
      <c r="AI146">
        <v>7.01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3</v>
      </c>
      <c r="AT146">
        <v>0.31</v>
      </c>
      <c r="AU146" t="s">
        <v>3</v>
      </c>
      <c r="AV146">
        <v>0</v>
      </c>
      <c r="AW146">
        <v>2</v>
      </c>
      <c r="AX146">
        <v>203503950</v>
      </c>
      <c r="AY146">
        <v>1</v>
      </c>
      <c r="AZ146">
        <v>0</v>
      </c>
      <c r="BA146">
        <v>145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Y146*Source!I114</f>
        <v>3.1E-2</v>
      </c>
      <c r="CY146">
        <f t="shared" si="36"/>
        <v>3701.28</v>
      </c>
      <c r="CZ146">
        <f t="shared" si="37"/>
        <v>528</v>
      </c>
      <c r="DA146">
        <f t="shared" si="38"/>
        <v>7.01</v>
      </c>
      <c r="DB146">
        <f t="shared" si="39"/>
        <v>163.68</v>
      </c>
      <c r="DC146">
        <f t="shared" si="40"/>
        <v>0</v>
      </c>
    </row>
    <row r="147" spans="1:107" x14ac:dyDescent="0.2">
      <c r="A147">
        <f>ROW(Source!A114)</f>
        <v>114</v>
      </c>
      <c r="B147">
        <v>203503229</v>
      </c>
      <c r="C147">
        <v>203503932</v>
      </c>
      <c r="D147">
        <v>74917458</v>
      </c>
      <c r="E147">
        <v>1</v>
      </c>
      <c r="F147">
        <v>1</v>
      </c>
      <c r="G147">
        <v>1</v>
      </c>
      <c r="H147">
        <v>3</v>
      </c>
      <c r="I147" t="s">
        <v>566</v>
      </c>
      <c r="J147" t="s">
        <v>567</v>
      </c>
      <c r="K147" t="s">
        <v>568</v>
      </c>
      <c r="L147">
        <v>1355</v>
      </c>
      <c r="N147">
        <v>1010</v>
      </c>
      <c r="O147" t="s">
        <v>489</v>
      </c>
      <c r="P147" t="s">
        <v>489</v>
      </c>
      <c r="Q147">
        <v>100</v>
      </c>
      <c r="W147">
        <v>0</v>
      </c>
      <c r="X147">
        <v>-1963595095</v>
      </c>
      <c r="Y147">
        <v>0.05</v>
      </c>
      <c r="AA147">
        <v>638.4</v>
      </c>
      <c r="AB147">
        <v>0</v>
      </c>
      <c r="AC147">
        <v>0</v>
      </c>
      <c r="AD147">
        <v>0</v>
      </c>
      <c r="AE147">
        <v>112</v>
      </c>
      <c r="AF147">
        <v>0</v>
      </c>
      <c r="AG147">
        <v>0</v>
      </c>
      <c r="AH147">
        <v>0</v>
      </c>
      <c r="AI147">
        <v>5.7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3</v>
      </c>
      <c r="AT147">
        <v>0.05</v>
      </c>
      <c r="AU147" t="s">
        <v>3</v>
      </c>
      <c r="AV147">
        <v>0</v>
      </c>
      <c r="AW147">
        <v>2</v>
      </c>
      <c r="AX147">
        <v>203503951</v>
      </c>
      <c r="AY147">
        <v>1</v>
      </c>
      <c r="AZ147">
        <v>0</v>
      </c>
      <c r="BA147">
        <v>146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Y147*Source!I114</f>
        <v>5.000000000000001E-3</v>
      </c>
      <c r="CY147">
        <f t="shared" si="36"/>
        <v>638.4</v>
      </c>
      <c r="CZ147">
        <f t="shared" si="37"/>
        <v>112</v>
      </c>
      <c r="DA147">
        <f t="shared" si="38"/>
        <v>5.7</v>
      </c>
      <c r="DB147">
        <f t="shared" si="39"/>
        <v>5.6</v>
      </c>
      <c r="DC147">
        <f t="shared" si="40"/>
        <v>0</v>
      </c>
    </row>
    <row r="148" spans="1:107" x14ac:dyDescent="0.2">
      <c r="A148">
        <f>ROW(Source!A114)</f>
        <v>114</v>
      </c>
      <c r="B148">
        <v>203503229</v>
      </c>
      <c r="C148">
        <v>203503932</v>
      </c>
      <c r="D148">
        <v>74924374</v>
      </c>
      <c r="E148">
        <v>1</v>
      </c>
      <c r="F148">
        <v>1</v>
      </c>
      <c r="G148">
        <v>1</v>
      </c>
      <c r="H148">
        <v>3</v>
      </c>
      <c r="I148" t="s">
        <v>474</v>
      </c>
      <c r="J148" t="s">
        <v>475</v>
      </c>
      <c r="K148" t="s">
        <v>476</v>
      </c>
      <c r="L148">
        <v>1374</v>
      </c>
      <c r="N148">
        <v>1013</v>
      </c>
      <c r="O148" t="s">
        <v>477</v>
      </c>
      <c r="P148" t="s">
        <v>477</v>
      </c>
      <c r="Q148">
        <v>1</v>
      </c>
      <c r="W148">
        <v>0</v>
      </c>
      <c r="X148">
        <v>-915781824</v>
      </c>
      <c r="Y148">
        <v>4.16</v>
      </c>
      <c r="AA148">
        <v>7.53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7.53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3</v>
      </c>
      <c r="AT148">
        <v>4.16</v>
      </c>
      <c r="AU148" t="s">
        <v>3</v>
      </c>
      <c r="AV148">
        <v>0</v>
      </c>
      <c r="AW148">
        <v>2</v>
      </c>
      <c r="AX148">
        <v>203503952</v>
      </c>
      <c r="AY148">
        <v>1</v>
      </c>
      <c r="AZ148">
        <v>0</v>
      </c>
      <c r="BA148">
        <v>147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Y148*Source!I114</f>
        <v>0.41600000000000004</v>
      </c>
      <c r="CY148">
        <f t="shared" si="36"/>
        <v>7.53</v>
      </c>
      <c r="CZ148">
        <f t="shared" si="37"/>
        <v>1</v>
      </c>
      <c r="DA148">
        <f t="shared" si="38"/>
        <v>7.53</v>
      </c>
      <c r="DB148">
        <f t="shared" si="39"/>
        <v>4.16</v>
      </c>
      <c r="DC148">
        <f t="shared" si="40"/>
        <v>0</v>
      </c>
    </row>
    <row r="149" spans="1:107" x14ac:dyDescent="0.2">
      <c r="A149">
        <f>ROW(Source!A115)</f>
        <v>115</v>
      </c>
      <c r="B149">
        <v>203503229</v>
      </c>
      <c r="C149">
        <v>203503953</v>
      </c>
      <c r="D149">
        <v>75118480</v>
      </c>
      <c r="E149">
        <v>1</v>
      </c>
      <c r="F149">
        <v>1</v>
      </c>
      <c r="G149">
        <v>1</v>
      </c>
      <c r="H149">
        <v>1</v>
      </c>
      <c r="I149" t="s">
        <v>517</v>
      </c>
      <c r="J149" t="s">
        <v>3</v>
      </c>
      <c r="K149" t="s">
        <v>518</v>
      </c>
      <c r="L149">
        <v>1369</v>
      </c>
      <c r="N149">
        <v>1013</v>
      </c>
      <c r="O149" t="s">
        <v>375</v>
      </c>
      <c r="P149" t="s">
        <v>375</v>
      </c>
      <c r="Q149">
        <v>1</v>
      </c>
      <c r="W149">
        <v>0</v>
      </c>
      <c r="X149">
        <v>931378261</v>
      </c>
      <c r="Y149">
        <v>25.152000000000001</v>
      </c>
      <c r="AA149">
        <v>0</v>
      </c>
      <c r="AB149">
        <v>0</v>
      </c>
      <c r="AC149">
        <v>0</v>
      </c>
      <c r="AD149">
        <v>9.92</v>
      </c>
      <c r="AE149">
        <v>0</v>
      </c>
      <c r="AF149">
        <v>0</v>
      </c>
      <c r="AG149">
        <v>0</v>
      </c>
      <c r="AH149">
        <v>9.92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20.96</v>
      </c>
      <c r="AU149" t="s">
        <v>22</v>
      </c>
      <c r="AV149">
        <v>1</v>
      </c>
      <c r="AW149">
        <v>2</v>
      </c>
      <c r="AX149">
        <v>203503964</v>
      </c>
      <c r="AY149">
        <v>1</v>
      </c>
      <c r="AZ149">
        <v>0</v>
      </c>
      <c r="BA149">
        <v>148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Y149*Source!I115</f>
        <v>2.5152000000000001</v>
      </c>
      <c r="CY149">
        <f>AD149</f>
        <v>9.92</v>
      </c>
      <c r="CZ149">
        <f>AH149</f>
        <v>9.92</v>
      </c>
      <c r="DA149">
        <f>AL149</f>
        <v>1</v>
      </c>
      <c r="DB149">
        <f>ROUND((ROUND(AT149*CZ149,2)*1.2),6)</f>
        <v>249.50399999999999</v>
      </c>
      <c r="DC149">
        <f>ROUND((ROUND(AT149*AG149,2)*1.2),6)</f>
        <v>0</v>
      </c>
    </row>
    <row r="150" spans="1:107" x14ac:dyDescent="0.2">
      <c r="A150">
        <f>ROW(Source!A115)</f>
        <v>115</v>
      </c>
      <c r="B150">
        <v>203503229</v>
      </c>
      <c r="C150">
        <v>203503953</v>
      </c>
      <c r="D150">
        <v>121548</v>
      </c>
      <c r="E150">
        <v>1</v>
      </c>
      <c r="F150">
        <v>1</v>
      </c>
      <c r="G150">
        <v>1</v>
      </c>
      <c r="H150">
        <v>1</v>
      </c>
      <c r="I150" t="s">
        <v>91</v>
      </c>
      <c r="J150" t="s">
        <v>3</v>
      </c>
      <c r="K150" t="s">
        <v>376</v>
      </c>
      <c r="L150">
        <v>608254</v>
      </c>
      <c r="N150">
        <v>1013</v>
      </c>
      <c r="O150" t="s">
        <v>377</v>
      </c>
      <c r="P150" t="s">
        <v>377</v>
      </c>
      <c r="Q150">
        <v>1</v>
      </c>
      <c r="W150">
        <v>0</v>
      </c>
      <c r="X150">
        <v>-185737400</v>
      </c>
      <c r="Y150">
        <v>2.4E-2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0.02</v>
      </c>
      <c r="AU150" t="s">
        <v>22</v>
      </c>
      <c r="AV150">
        <v>2</v>
      </c>
      <c r="AW150">
        <v>2</v>
      </c>
      <c r="AX150">
        <v>203503965</v>
      </c>
      <c r="AY150">
        <v>1</v>
      </c>
      <c r="AZ150">
        <v>0</v>
      </c>
      <c r="BA150">
        <v>149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Y150*Source!I115</f>
        <v>2.4000000000000002E-3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ROUND((ROUND(AT150*CZ150,2)*1.2),6)</f>
        <v>0</v>
      </c>
      <c r="DC150">
        <f>ROUND((ROUND(AT150*AG150,2)*1.2),6)</f>
        <v>0</v>
      </c>
    </row>
    <row r="151" spans="1:107" x14ac:dyDescent="0.2">
      <c r="A151">
        <f>ROW(Source!A115)</f>
        <v>115</v>
      </c>
      <c r="B151">
        <v>203503229</v>
      </c>
      <c r="C151">
        <v>203503953</v>
      </c>
      <c r="D151">
        <v>74924886</v>
      </c>
      <c r="E151">
        <v>1</v>
      </c>
      <c r="F151">
        <v>1</v>
      </c>
      <c r="G151">
        <v>1</v>
      </c>
      <c r="H151">
        <v>2</v>
      </c>
      <c r="I151" t="s">
        <v>445</v>
      </c>
      <c r="J151" t="s">
        <v>446</v>
      </c>
      <c r="K151" t="s">
        <v>447</v>
      </c>
      <c r="L151">
        <v>1368</v>
      </c>
      <c r="N151">
        <v>1011</v>
      </c>
      <c r="O151" t="s">
        <v>381</v>
      </c>
      <c r="P151" t="s">
        <v>381</v>
      </c>
      <c r="Q151">
        <v>1</v>
      </c>
      <c r="W151">
        <v>0</v>
      </c>
      <c r="X151">
        <v>783836208</v>
      </c>
      <c r="Y151">
        <v>2.4E-2</v>
      </c>
      <c r="AA151">
        <v>0</v>
      </c>
      <c r="AB151">
        <v>1124.33</v>
      </c>
      <c r="AC151">
        <v>466.56</v>
      </c>
      <c r="AD151">
        <v>0</v>
      </c>
      <c r="AE151">
        <v>0</v>
      </c>
      <c r="AF151">
        <v>134.65</v>
      </c>
      <c r="AG151">
        <v>13.5</v>
      </c>
      <c r="AH151">
        <v>0</v>
      </c>
      <c r="AI151">
        <v>1</v>
      </c>
      <c r="AJ151">
        <v>8.35</v>
      </c>
      <c r="AK151">
        <v>34.56</v>
      </c>
      <c r="AL151">
        <v>1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0.02</v>
      </c>
      <c r="AU151" t="s">
        <v>22</v>
      </c>
      <c r="AV151">
        <v>0</v>
      </c>
      <c r="AW151">
        <v>2</v>
      </c>
      <c r="AX151">
        <v>203503966</v>
      </c>
      <c r="AY151">
        <v>1</v>
      </c>
      <c r="AZ151">
        <v>0</v>
      </c>
      <c r="BA151">
        <v>150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Y151*Source!I115</f>
        <v>2.4000000000000002E-3</v>
      </c>
      <c r="CY151">
        <f>AB151</f>
        <v>1124.33</v>
      </c>
      <c r="CZ151">
        <f>AF151</f>
        <v>134.65</v>
      </c>
      <c r="DA151">
        <f>AJ151</f>
        <v>8.35</v>
      </c>
      <c r="DB151">
        <f>ROUND((ROUND(AT151*CZ151,2)*1.2),6)</f>
        <v>3.2280000000000002</v>
      </c>
      <c r="DC151">
        <f>ROUND((ROUND(AT151*AG151,2)*1.2),6)</f>
        <v>0.32400000000000001</v>
      </c>
    </row>
    <row r="152" spans="1:107" x14ac:dyDescent="0.2">
      <c r="A152">
        <f>ROW(Source!A115)</f>
        <v>115</v>
      </c>
      <c r="B152">
        <v>203503229</v>
      </c>
      <c r="C152">
        <v>203503953</v>
      </c>
      <c r="D152">
        <v>74926749</v>
      </c>
      <c r="E152">
        <v>1</v>
      </c>
      <c r="F152">
        <v>1</v>
      </c>
      <c r="G152">
        <v>1</v>
      </c>
      <c r="H152">
        <v>2</v>
      </c>
      <c r="I152" t="s">
        <v>400</v>
      </c>
      <c r="J152" t="s">
        <v>401</v>
      </c>
      <c r="K152" t="s">
        <v>402</v>
      </c>
      <c r="L152">
        <v>1368</v>
      </c>
      <c r="N152">
        <v>1011</v>
      </c>
      <c r="O152" t="s">
        <v>381</v>
      </c>
      <c r="P152" t="s">
        <v>381</v>
      </c>
      <c r="Q152">
        <v>1</v>
      </c>
      <c r="W152">
        <v>0</v>
      </c>
      <c r="X152">
        <v>1230759911</v>
      </c>
      <c r="Y152">
        <v>2.4E-2</v>
      </c>
      <c r="AA152">
        <v>0</v>
      </c>
      <c r="AB152">
        <v>1575.16</v>
      </c>
      <c r="AC152">
        <v>400.9</v>
      </c>
      <c r="AD152">
        <v>0</v>
      </c>
      <c r="AE152">
        <v>0</v>
      </c>
      <c r="AF152">
        <v>87.17</v>
      </c>
      <c r="AG152">
        <v>11.6</v>
      </c>
      <c r="AH152">
        <v>0</v>
      </c>
      <c r="AI152">
        <v>1</v>
      </c>
      <c r="AJ152">
        <v>18.07</v>
      </c>
      <c r="AK152">
        <v>34.56</v>
      </c>
      <c r="AL152">
        <v>1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0.02</v>
      </c>
      <c r="AU152" t="s">
        <v>22</v>
      </c>
      <c r="AV152">
        <v>0</v>
      </c>
      <c r="AW152">
        <v>2</v>
      </c>
      <c r="AX152">
        <v>203503967</v>
      </c>
      <c r="AY152">
        <v>1</v>
      </c>
      <c r="AZ152">
        <v>0</v>
      </c>
      <c r="BA152">
        <v>151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Y152*Source!I115</f>
        <v>2.4000000000000002E-3</v>
      </c>
      <c r="CY152">
        <f>AB152</f>
        <v>1575.16</v>
      </c>
      <c r="CZ152">
        <f>AF152</f>
        <v>87.17</v>
      </c>
      <c r="DA152">
        <f>AJ152</f>
        <v>18.07</v>
      </c>
      <c r="DB152">
        <f>ROUND((ROUND(AT152*CZ152,2)*1.2),6)</f>
        <v>2.0880000000000001</v>
      </c>
      <c r="DC152">
        <f>ROUND((ROUND(AT152*AG152,2)*1.2),6)</f>
        <v>0.27600000000000002</v>
      </c>
    </row>
    <row r="153" spans="1:107" x14ac:dyDescent="0.2">
      <c r="A153">
        <f>ROW(Source!A115)</f>
        <v>115</v>
      </c>
      <c r="B153">
        <v>203503229</v>
      </c>
      <c r="C153">
        <v>203503953</v>
      </c>
      <c r="D153">
        <v>74862191</v>
      </c>
      <c r="E153">
        <v>1</v>
      </c>
      <c r="F153">
        <v>1</v>
      </c>
      <c r="G153">
        <v>1</v>
      </c>
      <c r="H153">
        <v>3</v>
      </c>
      <c r="I153" t="s">
        <v>560</v>
      </c>
      <c r="J153" t="s">
        <v>561</v>
      </c>
      <c r="K153" t="s">
        <v>562</v>
      </c>
      <c r="L153">
        <v>1348</v>
      </c>
      <c r="N153">
        <v>1009</v>
      </c>
      <c r="O153" t="s">
        <v>30</v>
      </c>
      <c r="P153" t="s">
        <v>30</v>
      </c>
      <c r="Q153">
        <v>1000</v>
      </c>
      <c r="W153">
        <v>0</v>
      </c>
      <c r="X153">
        <v>-834843177</v>
      </c>
      <c r="Y153">
        <v>5.9999999999999995E-4</v>
      </c>
      <c r="AA153">
        <v>17745.099999999999</v>
      </c>
      <c r="AB153">
        <v>0</v>
      </c>
      <c r="AC153">
        <v>0</v>
      </c>
      <c r="AD153">
        <v>0</v>
      </c>
      <c r="AE153">
        <v>1820.01</v>
      </c>
      <c r="AF153">
        <v>0</v>
      </c>
      <c r="AG153">
        <v>0</v>
      </c>
      <c r="AH153">
        <v>0</v>
      </c>
      <c r="AI153">
        <v>9.75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3</v>
      </c>
      <c r="AT153">
        <v>5.9999999999999995E-4</v>
      </c>
      <c r="AU153" t="s">
        <v>3</v>
      </c>
      <c r="AV153">
        <v>0</v>
      </c>
      <c r="AW153">
        <v>2</v>
      </c>
      <c r="AX153">
        <v>203503968</v>
      </c>
      <c r="AY153">
        <v>1</v>
      </c>
      <c r="AZ153">
        <v>0</v>
      </c>
      <c r="BA153">
        <v>152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Y153*Source!I115</f>
        <v>5.9999999999999995E-5</v>
      </c>
      <c r="CY153">
        <f t="shared" ref="CY153:CY158" si="41">AA153</f>
        <v>17745.099999999999</v>
      </c>
      <c r="CZ153">
        <f t="shared" ref="CZ153:CZ158" si="42">AE153</f>
        <v>1820.01</v>
      </c>
      <c r="DA153">
        <f t="shared" ref="DA153:DA158" si="43">AI153</f>
        <v>9.75</v>
      </c>
      <c r="DB153">
        <f t="shared" ref="DB153:DB158" si="44">ROUND(ROUND(AT153*CZ153,2),6)</f>
        <v>1.0900000000000001</v>
      </c>
      <c r="DC153">
        <f t="shared" ref="DC153:DC158" si="45">ROUND(ROUND(AT153*AG153,2),6)</f>
        <v>0</v>
      </c>
    </row>
    <row r="154" spans="1:107" x14ac:dyDescent="0.2">
      <c r="A154">
        <f>ROW(Source!A115)</f>
        <v>115</v>
      </c>
      <c r="B154">
        <v>203503229</v>
      </c>
      <c r="C154">
        <v>203503953</v>
      </c>
      <c r="D154">
        <v>74862506</v>
      </c>
      <c r="E154">
        <v>1</v>
      </c>
      <c r="F154">
        <v>1</v>
      </c>
      <c r="G154">
        <v>1</v>
      </c>
      <c r="H154">
        <v>3</v>
      </c>
      <c r="I154" t="s">
        <v>462</v>
      </c>
      <c r="J154" t="s">
        <v>463</v>
      </c>
      <c r="K154" t="s">
        <v>464</v>
      </c>
      <c r="L154">
        <v>1346</v>
      </c>
      <c r="N154">
        <v>1009</v>
      </c>
      <c r="O154" t="s">
        <v>425</v>
      </c>
      <c r="P154" t="s">
        <v>425</v>
      </c>
      <c r="Q154">
        <v>1</v>
      </c>
      <c r="W154">
        <v>0</v>
      </c>
      <c r="X154">
        <v>-1768004575</v>
      </c>
      <c r="Y154">
        <v>0.01</v>
      </c>
      <c r="AA154">
        <v>66.23</v>
      </c>
      <c r="AB154">
        <v>0</v>
      </c>
      <c r="AC154">
        <v>0</v>
      </c>
      <c r="AD154">
        <v>0</v>
      </c>
      <c r="AE154">
        <v>28.67</v>
      </c>
      <c r="AF154">
        <v>0</v>
      </c>
      <c r="AG154">
        <v>0</v>
      </c>
      <c r="AH154">
        <v>0</v>
      </c>
      <c r="AI154">
        <v>2.31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3</v>
      </c>
      <c r="AT154">
        <v>0.01</v>
      </c>
      <c r="AU154" t="s">
        <v>3</v>
      </c>
      <c r="AV154">
        <v>0</v>
      </c>
      <c r="AW154">
        <v>2</v>
      </c>
      <c r="AX154">
        <v>203503969</v>
      </c>
      <c r="AY154">
        <v>1</v>
      </c>
      <c r="AZ154">
        <v>0</v>
      </c>
      <c r="BA154">
        <v>153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Y154*Source!I115</f>
        <v>1E-3</v>
      </c>
      <c r="CY154">
        <f t="shared" si="41"/>
        <v>66.23</v>
      </c>
      <c r="CZ154">
        <f t="shared" si="42"/>
        <v>28.67</v>
      </c>
      <c r="DA154">
        <f t="shared" si="43"/>
        <v>2.31</v>
      </c>
      <c r="DB154">
        <f t="shared" si="44"/>
        <v>0.28999999999999998</v>
      </c>
      <c r="DC154">
        <f t="shared" si="45"/>
        <v>0</v>
      </c>
    </row>
    <row r="155" spans="1:107" x14ac:dyDescent="0.2">
      <c r="A155">
        <f>ROW(Source!A115)</f>
        <v>115</v>
      </c>
      <c r="B155">
        <v>203503229</v>
      </c>
      <c r="C155">
        <v>203503953</v>
      </c>
      <c r="D155">
        <v>74862810</v>
      </c>
      <c r="E155">
        <v>1</v>
      </c>
      <c r="F155">
        <v>1</v>
      </c>
      <c r="G155">
        <v>1</v>
      </c>
      <c r="H155">
        <v>3</v>
      </c>
      <c r="I155" t="s">
        <v>533</v>
      </c>
      <c r="J155" t="s">
        <v>534</v>
      </c>
      <c r="K155" t="s">
        <v>535</v>
      </c>
      <c r="L155">
        <v>1346</v>
      </c>
      <c r="N155">
        <v>1009</v>
      </c>
      <c r="O155" t="s">
        <v>425</v>
      </c>
      <c r="P155" t="s">
        <v>425</v>
      </c>
      <c r="Q155">
        <v>1</v>
      </c>
      <c r="W155">
        <v>0</v>
      </c>
      <c r="X155">
        <v>-1294780295</v>
      </c>
      <c r="Y155">
        <v>0.16</v>
      </c>
      <c r="AA155">
        <v>100.35</v>
      </c>
      <c r="AB155">
        <v>0</v>
      </c>
      <c r="AC155">
        <v>0</v>
      </c>
      <c r="AD155">
        <v>0</v>
      </c>
      <c r="AE155">
        <v>30.5</v>
      </c>
      <c r="AF155">
        <v>0</v>
      </c>
      <c r="AG155">
        <v>0</v>
      </c>
      <c r="AH155">
        <v>0</v>
      </c>
      <c r="AI155">
        <v>3.29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3</v>
      </c>
      <c r="AT155">
        <v>0.16</v>
      </c>
      <c r="AU155" t="s">
        <v>3</v>
      </c>
      <c r="AV155">
        <v>0</v>
      </c>
      <c r="AW155">
        <v>2</v>
      </c>
      <c r="AX155">
        <v>203503970</v>
      </c>
      <c r="AY155">
        <v>1</v>
      </c>
      <c r="AZ155">
        <v>0</v>
      </c>
      <c r="BA155">
        <v>154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Y155*Source!I115</f>
        <v>1.6E-2</v>
      </c>
      <c r="CY155">
        <f t="shared" si="41"/>
        <v>100.35</v>
      </c>
      <c r="CZ155">
        <f t="shared" si="42"/>
        <v>30.5</v>
      </c>
      <c r="DA155">
        <f t="shared" si="43"/>
        <v>3.29</v>
      </c>
      <c r="DB155">
        <f t="shared" si="44"/>
        <v>4.88</v>
      </c>
      <c r="DC155">
        <f t="shared" si="45"/>
        <v>0</v>
      </c>
    </row>
    <row r="156" spans="1:107" x14ac:dyDescent="0.2">
      <c r="A156">
        <f>ROW(Source!A115)</f>
        <v>115</v>
      </c>
      <c r="B156">
        <v>203503229</v>
      </c>
      <c r="C156">
        <v>203503953</v>
      </c>
      <c r="D156">
        <v>74915872</v>
      </c>
      <c r="E156">
        <v>1</v>
      </c>
      <c r="F156">
        <v>1</v>
      </c>
      <c r="G156">
        <v>1</v>
      </c>
      <c r="H156">
        <v>3</v>
      </c>
      <c r="I156" t="s">
        <v>563</v>
      </c>
      <c r="J156" t="s">
        <v>564</v>
      </c>
      <c r="K156" t="s">
        <v>565</v>
      </c>
      <c r="L156">
        <v>1355</v>
      </c>
      <c r="N156">
        <v>1010</v>
      </c>
      <c r="O156" t="s">
        <v>489</v>
      </c>
      <c r="P156" t="s">
        <v>489</v>
      </c>
      <c r="Q156">
        <v>100</v>
      </c>
      <c r="W156">
        <v>0</v>
      </c>
      <c r="X156">
        <v>1549110713</v>
      </c>
      <c r="Y156">
        <v>0.31</v>
      </c>
      <c r="AA156">
        <v>3701.28</v>
      </c>
      <c r="AB156">
        <v>0</v>
      </c>
      <c r="AC156">
        <v>0</v>
      </c>
      <c r="AD156">
        <v>0</v>
      </c>
      <c r="AE156">
        <v>528</v>
      </c>
      <c r="AF156">
        <v>0</v>
      </c>
      <c r="AG156">
        <v>0</v>
      </c>
      <c r="AH156">
        <v>0</v>
      </c>
      <c r="AI156">
        <v>7.01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3</v>
      </c>
      <c r="AT156">
        <v>0.31</v>
      </c>
      <c r="AU156" t="s">
        <v>3</v>
      </c>
      <c r="AV156">
        <v>0</v>
      </c>
      <c r="AW156">
        <v>2</v>
      </c>
      <c r="AX156">
        <v>203503971</v>
      </c>
      <c r="AY156">
        <v>1</v>
      </c>
      <c r="AZ156">
        <v>0</v>
      </c>
      <c r="BA156">
        <v>155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Y156*Source!I115</f>
        <v>3.1E-2</v>
      </c>
      <c r="CY156">
        <f t="shared" si="41"/>
        <v>3701.28</v>
      </c>
      <c r="CZ156">
        <f t="shared" si="42"/>
        <v>528</v>
      </c>
      <c r="DA156">
        <f t="shared" si="43"/>
        <v>7.01</v>
      </c>
      <c r="DB156">
        <f t="shared" si="44"/>
        <v>163.68</v>
      </c>
      <c r="DC156">
        <f t="shared" si="45"/>
        <v>0</v>
      </c>
    </row>
    <row r="157" spans="1:107" x14ac:dyDescent="0.2">
      <c r="A157">
        <f>ROW(Source!A115)</f>
        <v>115</v>
      </c>
      <c r="B157">
        <v>203503229</v>
      </c>
      <c r="C157">
        <v>203503953</v>
      </c>
      <c r="D157">
        <v>74917458</v>
      </c>
      <c r="E157">
        <v>1</v>
      </c>
      <c r="F157">
        <v>1</v>
      </c>
      <c r="G157">
        <v>1</v>
      </c>
      <c r="H157">
        <v>3</v>
      </c>
      <c r="I157" t="s">
        <v>566</v>
      </c>
      <c r="J157" t="s">
        <v>567</v>
      </c>
      <c r="K157" t="s">
        <v>568</v>
      </c>
      <c r="L157">
        <v>1355</v>
      </c>
      <c r="N157">
        <v>1010</v>
      </c>
      <c r="O157" t="s">
        <v>489</v>
      </c>
      <c r="P157" t="s">
        <v>489</v>
      </c>
      <c r="Q157">
        <v>100</v>
      </c>
      <c r="W157">
        <v>0</v>
      </c>
      <c r="X157">
        <v>-1963595095</v>
      </c>
      <c r="Y157">
        <v>0.05</v>
      </c>
      <c r="AA157">
        <v>638.4</v>
      </c>
      <c r="AB157">
        <v>0</v>
      </c>
      <c r="AC157">
        <v>0</v>
      </c>
      <c r="AD157">
        <v>0</v>
      </c>
      <c r="AE157">
        <v>112</v>
      </c>
      <c r="AF157">
        <v>0</v>
      </c>
      <c r="AG157">
        <v>0</v>
      </c>
      <c r="AH157">
        <v>0</v>
      </c>
      <c r="AI157">
        <v>5.7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3</v>
      </c>
      <c r="AT157">
        <v>0.05</v>
      </c>
      <c r="AU157" t="s">
        <v>3</v>
      </c>
      <c r="AV157">
        <v>0</v>
      </c>
      <c r="AW157">
        <v>2</v>
      </c>
      <c r="AX157">
        <v>203503972</v>
      </c>
      <c r="AY157">
        <v>1</v>
      </c>
      <c r="AZ157">
        <v>0</v>
      </c>
      <c r="BA157">
        <v>156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Y157*Source!I115</f>
        <v>5.000000000000001E-3</v>
      </c>
      <c r="CY157">
        <f t="shared" si="41"/>
        <v>638.4</v>
      </c>
      <c r="CZ157">
        <f t="shared" si="42"/>
        <v>112</v>
      </c>
      <c r="DA157">
        <f t="shared" si="43"/>
        <v>5.7</v>
      </c>
      <c r="DB157">
        <f t="shared" si="44"/>
        <v>5.6</v>
      </c>
      <c r="DC157">
        <f t="shared" si="45"/>
        <v>0</v>
      </c>
    </row>
    <row r="158" spans="1:107" x14ac:dyDescent="0.2">
      <c r="A158">
        <f>ROW(Source!A115)</f>
        <v>115</v>
      </c>
      <c r="B158">
        <v>203503229</v>
      </c>
      <c r="C158">
        <v>203503953</v>
      </c>
      <c r="D158">
        <v>74924374</v>
      </c>
      <c r="E158">
        <v>1</v>
      </c>
      <c r="F158">
        <v>1</v>
      </c>
      <c r="G158">
        <v>1</v>
      </c>
      <c r="H158">
        <v>3</v>
      </c>
      <c r="I158" t="s">
        <v>474</v>
      </c>
      <c r="J158" t="s">
        <v>475</v>
      </c>
      <c r="K158" t="s">
        <v>476</v>
      </c>
      <c r="L158">
        <v>1374</v>
      </c>
      <c r="N158">
        <v>1013</v>
      </c>
      <c r="O158" t="s">
        <v>477</v>
      </c>
      <c r="P158" t="s">
        <v>477</v>
      </c>
      <c r="Q158">
        <v>1</v>
      </c>
      <c r="W158">
        <v>0</v>
      </c>
      <c r="X158">
        <v>-915781824</v>
      </c>
      <c r="Y158">
        <v>4.16</v>
      </c>
      <c r="AA158">
        <v>7.53</v>
      </c>
      <c r="AB158">
        <v>0</v>
      </c>
      <c r="AC158">
        <v>0</v>
      </c>
      <c r="AD158">
        <v>0</v>
      </c>
      <c r="AE158">
        <v>1</v>
      </c>
      <c r="AF158">
        <v>0</v>
      </c>
      <c r="AG158">
        <v>0</v>
      </c>
      <c r="AH158">
        <v>0</v>
      </c>
      <c r="AI158">
        <v>7.53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3</v>
      </c>
      <c r="AT158">
        <v>4.16</v>
      </c>
      <c r="AU158" t="s">
        <v>3</v>
      </c>
      <c r="AV158">
        <v>0</v>
      </c>
      <c r="AW158">
        <v>2</v>
      </c>
      <c r="AX158">
        <v>203503973</v>
      </c>
      <c r="AY158">
        <v>1</v>
      </c>
      <c r="AZ158">
        <v>0</v>
      </c>
      <c r="BA158">
        <v>157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Y158*Source!I115</f>
        <v>0.41600000000000004</v>
      </c>
      <c r="CY158">
        <f t="shared" si="41"/>
        <v>7.53</v>
      </c>
      <c r="CZ158">
        <f t="shared" si="42"/>
        <v>1</v>
      </c>
      <c r="DA158">
        <f t="shared" si="43"/>
        <v>7.53</v>
      </c>
      <c r="DB158">
        <f t="shared" si="44"/>
        <v>4.16</v>
      </c>
      <c r="DC158">
        <f t="shared" si="45"/>
        <v>0</v>
      </c>
    </row>
    <row r="159" spans="1:107" x14ac:dyDescent="0.2">
      <c r="A159">
        <f>ROW(Source!A116)</f>
        <v>116</v>
      </c>
      <c r="B159">
        <v>203503229</v>
      </c>
      <c r="C159">
        <v>203503974</v>
      </c>
      <c r="D159">
        <v>75118480</v>
      </c>
      <c r="E159">
        <v>1</v>
      </c>
      <c r="F159">
        <v>1</v>
      </c>
      <c r="G159">
        <v>1</v>
      </c>
      <c r="H159">
        <v>1</v>
      </c>
      <c r="I159" t="s">
        <v>517</v>
      </c>
      <c r="J159" t="s">
        <v>3</v>
      </c>
      <c r="K159" t="s">
        <v>518</v>
      </c>
      <c r="L159">
        <v>1369</v>
      </c>
      <c r="N159">
        <v>1013</v>
      </c>
      <c r="O159" t="s">
        <v>375</v>
      </c>
      <c r="P159" t="s">
        <v>375</v>
      </c>
      <c r="Q159">
        <v>1</v>
      </c>
      <c r="W159">
        <v>0</v>
      </c>
      <c r="X159">
        <v>931378261</v>
      </c>
      <c r="Y159">
        <v>23.04</v>
      </c>
      <c r="AA159">
        <v>0</v>
      </c>
      <c r="AB159">
        <v>0</v>
      </c>
      <c r="AC159">
        <v>0</v>
      </c>
      <c r="AD159">
        <v>9.92</v>
      </c>
      <c r="AE159">
        <v>0</v>
      </c>
      <c r="AF159">
        <v>0</v>
      </c>
      <c r="AG159">
        <v>0</v>
      </c>
      <c r="AH159">
        <v>9.92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19.2</v>
      </c>
      <c r="AU159" t="s">
        <v>22</v>
      </c>
      <c r="AV159">
        <v>1</v>
      </c>
      <c r="AW159">
        <v>2</v>
      </c>
      <c r="AX159">
        <v>203503985</v>
      </c>
      <c r="AY159">
        <v>1</v>
      </c>
      <c r="AZ159">
        <v>0</v>
      </c>
      <c r="BA159">
        <v>158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Y159*Source!I116</f>
        <v>3.456</v>
      </c>
      <c r="CY159">
        <f>AD159</f>
        <v>9.92</v>
      </c>
      <c r="CZ159">
        <f>AH159</f>
        <v>9.92</v>
      </c>
      <c r="DA159">
        <f>AL159</f>
        <v>1</v>
      </c>
      <c r="DB159">
        <f>ROUND((ROUND(AT159*CZ159,2)*1.2),6)</f>
        <v>228.55199999999999</v>
      </c>
      <c r="DC159">
        <f>ROUND((ROUND(AT159*AG159,2)*1.2),6)</f>
        <v>0</v>
      </c>
    </row>
    <row r="160" spans="1:107" x14ac:dyDescent="0.2">
      <c r="A160">
        <f>ROW(Source!A116)</f>
        <v>116</v>
      </c>
      <c r="B160">
        <v>203503229</v>
      </c>
      <c r="C160">
        <v>203503974</v>
      </c>
      <c r="D160">
        <v>121548</v>
      </c>
      <c r="E160">
        <v>1</v>
      </c>
      <c r="F160">
        <v>1</v>
      </c>
      <c r="G160">
        <v>1</v>
      </c>
      <c r="H160">
        <v>1</v>
      </c>
      <c r="I160" t="s">
        <v>91</v>
      </c>
      <c r="J160" t="s">
        <v>3</v>
      </c>
      <c r="K160" t="s">
        <v>376</v>
      </c>
      <c r="L160">
        <v>608254</v>
      </c>
      <c r="N160">
        <v>1013</v>
      </c>
      <c r="O160" t="s">
        <v>377</v>
      </c>
      <c r="P160" t="s">
        <v>377</v>
      </c>
      <c r="Q160">
        <v>1</v>
      </c>
      <c r="W160">
        <v>0</v>
      </c>
      <c r="X160">
        <v>-185737400</v>
      </c>
      <c r="Y160">
        <v>1.2E-2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0.01</v>
      </c>
      <c r="AU160" t="s">
        <v>22</v>
      </c>
      <c r="AV160">
        <v>2</v>
      </c>
      <c r="AW160">
        <v>2</v>
      </c>
      <c r="AX160">
        <v>203503986</v>
      </c>
      <c r="AY160">
        <v>1</v>
      </c>
      <c r="AZ160">
        <v>0</v>
      </c>
      <c r="BA160">
        <v>159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Y160*Source!I116</f>
        <v>1.8E-3</v>
      </c>
      <c r="CY160">
        <f>AD160</f>
        <v>0</v>
      </c>
      <c r="CZ160">
        <f>AH160</f>
        <v>0</v>
      </c>
      <c r="DA160">
        <f>AL160</f>
        <v>1</v>
      </c>
      <c r="DB160">
        <f>ROUND((ROUND(AT160*CZ160,2)*1.2),6)</f>
        <v>0</v>
      </c>
      <c r="DC160">
        <f>ROUND((ROUND(AT160*AG160,2)*1.2),6)</f>
        <v>0</v>
      </c>
    </row>
    <row r="161" spans="1:107" x14ac:dyDescent="0.2">
      <c r="A161">
        <f>ROW(Source!A116)</f>
        <v>116</v>
      </c>
      <c r="B161">
        <v>203503229</v>
      </c>
      <c r="C161">
        <v>203503974</v>
      </c>
      <c r="D161">
        <v>74924886</v>
      </c>
      <c r="E161">
        <v>1</v>
      </c>
      <c r="F161">
        <v>1</v>
      </c>
      <c r="G161">
        <v>1</v>
      </c>
      <c r="H161">
        <v>2</v>
      </c>
      <c r="I161" t="s">
        <v>445</v>
      </c>
      <c r="J161" t="s">
        <v>446</v>
      </c>
      <c r="K161" t="s">
        <v>447</v>
      </c>
      <c r="L161">
        <v>1368</v>
      </c>
      <c r="N161">
        <v>1011</v>
      </c>
      <c r="O161" t="s">
        <v>381</v>
      </c>
      <c r="P161" t="s">
        <v>381</v>
      </c>
      <c r="Q161">
        <v>1</v>
      </c>
      <c r="W161">
        <v>0</v>
      </c>
      <c r="X161">
        <v>783836208</v>
      </c>
      <c r="Y161">
        <v>1.2E-2</v>
      </c>
      <c r="AA161">
        <v>0</v>
      </c>
      <c r="AB161">
        <v>1124.33</v>
      </c>
      <c r="AC161">
        <v>466.56</v>
      </c>
      <c r="AD161">
        <v>0</v>
      </c>
      <c r="AE161">
        <v>0</v>
      </c>
      <c r="AF161">
        <v>134.65</v>
      </c>
      <c r="AG161">
        <v>13.5</v>
      </c>
      <c r="AH161">
        <v>0</v>
      </c>
      <c r="AI161">
        <v>1</v>
      </c>
      <c r="AJ161">
        <v>8.35</v>
      </c>
      <c r="AK161">
        <v>34.56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0.01</v>
      </c>
      <c r="AU161" t="s">
        <v>22</v>
      </c>
      <c r="AV161">
        <v>0</v>
      </c>
      <c r="AW161">
        <v>2</v>
      </c>
      <c r="AX161">
        <v>203503987</v>
      </c>
      <c r="AY161">
        <v>1</v>
      </c>
      <c r="AZ161">
        <v>0</v>
      </c>
      <c r="BA161">
        <v>160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Y161*Source!I116</f>
        <v>1.8E-3</v>
      </c>
      <c r="CY161">
        <f>AB161</f>
        <v>1124.33</v>
      </c>
      <c r="CZ161">
        <f>AF161</f>
        <v>134.65</v>
      </c>
      <c r="DA161">
        <f>AJ161</f>
        <v>8.35</v>
      </c>
      <c r="DB161">
        <f>ROUND((ROUND(AT161*CZ161,2)*1.2),6)</f>
        <v>1.62</v>
      </c>
      <c r="DC161">
        <f>ROUND((ROUND(AT161*AG161,2)*1.2),6)</f>
        <v>0.16800000000000001</v>
      </c>
    </row>
    <row r="162" spans="1:107" x14ac:dyDescent="0.2">
      <c r="A162">
        <f>ROW(Source!A116)</f>
        <v>116</v>
      </c>
      <c r="B162">
        <v>203503229</v>
      </c>
      <c r="C162">
        <v>203503974</v>
      </c>
      <c r="D162">
        <v>74926749</v>
      </c>
      <c r="E162">
        <v>1</v>
      </c>
      <c r="F162">
        <v>1</v>
      </c>
      <c r="G162">
        <v>1</v>
      </c>
      <c r="H162">
        <v>2</v>
      </c>
      <c r="I162" t="s">
        <v>400</v>
      </c>
      <c r="J162" t="s">
        <v>401</v>
      </c>
      <c r="K162" t="s">
        <v>402</v>
      </c>
      <c r="L162">
        <v>1368</v>
      </c>
      <c r="N162">
        <v>1011</v>
      </c>
      <c r="O162" t="s">
        <v>381</v>
      </c>
      <c r="P162" t="s">
        <v>381</v>
      </c>
      <c r="Q162">
        <v>1</v>
      </c>
      <c r="W162">
        <v>0</v>
      </c>
      <c r="X162">
        <v>1230759911</v>
      </c>
      <c r="Y162">
        <v>1.2E-2</v>
      </c>
      <c r="AA162">
        <v>0</v>
      </c>
      <c r="AB162">
        <v>1575.16</v>
      </c>
      <c r="AC162">
        <v>400.9</v>
      </c>
      <c r="AD162">
        <v>0</v>
      </c>
      <c r="AE162">
        <v>0</v>
      </c>
      <c r="AF162">
        <v>87.17</v>
      </c>
      <c r="AG162">
        <v>11.6</v>
      </c>
      <c r="AH162">
        <v>0</v>
      </c>
      <c r="AI162">
        <v>1</v>
      </c>
      <c r="AJ162">
        <v>18.07</v>
      </c>
      <c r="AK162">
        <v>34.56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22</v>
      </c>
      <c r="AV162">
        <v>0</v>
      </c>
      <c r="AW162">
        <v>2</v>
      </c>
      <c r="AX162">
        <v>203503988</v>
      </c>
      <c r="AY162">
        <v>1</v>
      </c>
      <c r="AZ162">
        <v>0</v>
      </c>
      <c r="BA162">
        <v>161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Y162*Source!I116</f>
        <v>1.8E-3</v>
      </c>
      <c r="CY162">
        <f>AB162</f>
        <v>1575.16</v>
      </c>
      <c r="CZ162">
        <f>AF162</f>
        <v>87.17</v>
      </c>
      <c r="DA162">
        <f>AJ162</f>
        <v>18.07</v>
      </c>
      <c r="DB162">
        <f>ROUND((ROUND(AT162*CZ162,2)*1.2),6)</f>
        <v>1.044</v>
      </c>
      <c r="DC162">
        <f>ROUND((ROUND(AT162*AG162,2)*1.2),6)</f>
        <v>0.14399999999999999</v>
      </c>
    </row>
    <row r="163" spans="1:107" x14ac:dyDescent="0.2">
      <c r="A163">
        <f>ROW(Source!A116)</f>
        <v>116</v>
      </c>
      <c r="B163">
        <v>203503229</v>
      </c>
      <c r="C163">
        <v>203503974</v>
      </c>
      <c r="D163">
        <v>74862191</v>
      </c>
      <c r="E163">
        <v>1</v>
      </c>
      <c r="F163">
        <v>1</v>
      </c>
      <c r="G163">
        <v>1</v>
      </c>
      <c r="H163">
        <v>3</v>
      </c>
      <c r="I163" t="s">
        <v>560</v>
      </c>
      <c r="J163" t="s">
        <v>561</v>
      </c>
      <c r="K163" t="s">
        <v>562</v>
      </c>
      <c r="L163">
        <v>1348</v>
      </c>
      <c r="N163">
        <v>1009</v>
      </c>
      <c r="O163" t="s">
        <v>30</v>
      </c>
      <c r="P163" t="s">
        <v>30</v>
      </c>
      <c r="Q163">
        <v>1000</v>
      </c>
      <c r="W163">
        <v>0</v>
      </c>
      <c r="X163">
        <v>-834843177</v>
      </c>
      <c r="Y163">
        <v>5.9999999999999995E-4</v>
      </c>
      <c r="AA163">
        <v>17745.099999999999</v>
      </c>
      <c r="AB163">
        <v>0</v>
      </c>
      <c r="AC163">
        <v>0</v>
      </c>
      <c r="AD163">
        <v>0</v>
      </c>
      <c r="AE163">
        <v>1820.01</v>
      </c>
      <c r="AF163">
        <v>0</v>
      </c>
      <c r="AG163">
        <v>0</v>
      </c>
      <c r="AH163">
        <v>0</v>
      </c>
      <c r="AI163">
        <v>9.75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5.9999999999999995E-4</v>
      </c>
      <c r="AU163" t="s">
        <v>3</v>
      </c>
      <c r="AV163">
        <v>0</v>
      </c>
      <c r="AW163">
        <v>2</v>
      </c>
      <c r="AX163">
        <v>203503989</v>
      </c>
      <c r="AY163">
        <v>1</v>
      </c>
      <c r="AZ163">
        <v>0</v>
      </c>
      <c r="BA163">
        <v>162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Y163*Source!I116</f>
        <v>8.9999999999999992E-5</v>
      </c>
      <c r="CY163">
        <f t="shared" ref="CY163:CY168" si="46">AA163</f>
        <v>17745.099999999999</v>
      </c>
      <c r="CZ163">
        <f t="shared" ref="CZ163:CZ168" si="47">AE163</f>
        <v>1820.01</v>
      </c>
      <c r="DA163">
        <f t="shared" ref="DA163:DA168" si="48">AI163</f>
        <v>9.75</v>
      </c>
      <c r="DB163">
        <f t="shared" ref="DB163:DB168" si="49">ROUND(ROUND(AT163*CZ163,2),6)</f>
        <v>1.0900000000000001</v>
      </c>
      <c r="DC163">
        <f t="shared" ref="DC163:DC168" si="50">ROUND(ROUND(AT163*AG163,2),6)</f>
        <v>0</v>
      </c>
    </row>
    <row r="164" spans="1:107" x14ac:dyDescent="0.2">
      <c r="A164">
        <f>ROW(Source!A116)</f>
        <v>116</v>
      </c>
      <c r="B164">
        <v>203503229</v>
      </c>
      <c r="C164">
        <v>203503974</v>
      </c>
      <c r="D164">
        <v>74862506</v>
      </c>
      <c r="E164">
        <v>1</v>
      </c>
      <c r="F164">
        <v>1</v>
      </c>
      <c r="G164">
        <v>1</v>
      </c>
      <c r="H164">
        <v>3</v>
      </c>
      <c r="I164" t="s">
        <v>462</v>
      </c>
      <c r="J164" t="s">
        <v>463</v>
      </c>
      <c r="K164" t="s">
        <v>464</v>
      </c>
      <c r="L164">
        <v>1346</v>
      </c>
      <c r="N164">
        <v>1009</v>
      </c>
      <c r="O164" t="s">
        <v>425</v>
      </c>
      <c r="P164" t="s">
        <v>425</v>
      </c>
      <c r="Q164">
        <v>1</v>
      </c>
      <c r="W164">
        <v>0</v>
      </c>
      <c r="X164">
        <v>-1768004575</v>
      </c>
      <c r="Y164">
        <v>0.01</v>
      </c>
      <c r="AA164">
        <v>66.23</v>
      </c>
      <c r="AB164">
        <v>0</v>
      </c>
      <c r="AC164">
        <v>0</v>
      </c>
      <c r="AD164">
        <v>0</v>
      </c>
      <c r="AE164">
        <v>28.67</v>
      </c>
      <c r="AF164">
        <v>0</v>
      </c>
      <c r="AG164">
        <v>0</v>
      </c>
      <c r="AH164">
        <v>0</v>
      </c>
      <c r="AI164">
        <v>2.31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0.01</v>
      </c>
      <c r="AU164" t="s">
        <v>3</v>
      </c>
      <c r="AV164">
        <v>0</v>
      </c>
      <c r="AW164">
        <v>2</v>
      </c>
      <c r="AX164">
        <v>203503990</v>
      </c>
      <c r="AY164">
        <v>1</v>
      </c>
      <c r="AZ164">
        <v>0</v>
      </c>
      <c r="BA164">
        <v>163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Y164*Source!I116</f>
        <v>1.5E-3</v>
      </c>
      <c r="CY164">
        <f t="shared" si="46"/>
        <v>66.23</v>
      </c>
      <c r="CZ164">
        <f t="shared" si="47"/>
        <v>28.67</v>
      </c>
      <c r="DA164">
        <f t="shared" si="48"/>
        <v>2.31</v>
      </c>
      <c r="DB164">
        <f t="shared" si="49"/>
        <v>0.28999999999999998</v>
      </c>
      <c r="DC164">
        <f t="shared" si="50"/>
        <v>0</v>
      </c>
    </row>
    <row r="165" spans="1:107" x14ac:dyDescent="0.2">
      <c r="A165">
        <f>ROW(Source!A116)</f>
        <v>116</v>
      </c>
      <c r="B165">
        <v>203503229</v>
      </c>
      <c r="C165">
        <v>203503974</v>
      </c>
      <c r="D165">
        <v>74862810</v>
      </c>
      <c r="E165">
        <v>1</v>
      </c>
      <c r="F165">
        <v>1</v>
      </c>
      <c r="G165">
        <v>1</v>
      </c>
      <c r="H165">
        <v>3</v>
      </c>
      <c r="I165" t="s">
        <v>533</v>
      </c>
      <c r="J165" t="s">
        <v>534</v>
      </c>
      <c r="K165" t="s">
        <v>535</v>
      </c>
      <c r="L165">
        <v>1346</v>
      </c>
      <c r="N165">
        <v>1009</v>
      </c>
      <c r="O165" t="s">
        <v>425</v>
      </c>
      <c r="P165" t="s">
        <v>425</v>
      </c>
      <c r="Q165">
        <v>1</v>
      </c>
      <c r="W165">
        <v>0</v>
      </c>
      <c r="X165">
        <v>-1294780295</v>
      </c>
      <c r="Y165">
        <v>0.16</v>
      </c>
      <c r="AA165">
        <v>100.35</v>
      </c>
      <c r="AB165">
        <v>0</v>
      </c>
      <c r="AC165">
        <v>0</v>
      </c>
      <c r="AD165">
        <v>0</v>
      </c>
      <c r="AE165">
        <v>30.5</v>
      </c>
      <c r="AF165">
        <v>0</v>
      </c>
      <c r="AG165">
        <v>0</v>
      </c>
      <c r="AH165">
        <v>0</v>
      </c>
      <c r="AI165">
        <v>3.29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0.16</v>
      </c>
      <c r="AU165" t="s">
        <v>3</v>
      </c>
      <c r="AV165">
        <v>0</v>
      </c>
      <c r="AW165">
        <v>2</v>
      </c>
      <c r="AX165">
        <v>203503991</v>
      </c>
      <c r="AY165">
        <v>1</v>
      </c>
      <c r="AZ165">
        <v>0</v>
      </c>
      <c r="BA165">
        <v>164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Y165*Source!I116</f>
        <v>2.4E-2</v>
      </c>
      <c r="CY165">
        <f t="shared" si="46"/>
        <v>100.35</v>
      </c>
      <c r="CZ165">
        <f t="shared" si="47"/>
        <v>30.5</v>
      </c>
      <c r="DA165">
        <f t="shared" si="48"/>
        <v>3.29</v>
      </c>
      <c r="DB165">
        <f t="shared" si="49"/>
        <v>4.88</v>
      </c>
      <c r="DC165">
        <f t="shared" si="50"/>
        <v>0</v>
      </c>
    </row>
    <row r="166" spans="1:107" x14ac:dyDescent="0.2">
      <c r="A166">
        <f>ROW(Source!A116)</f>
        <v>116</v>
      </c>
      <c r="B166">
        <v>203503229</v>
      </c>
      <c r="C166">
        <v>203503974</v>
      </c>
      <c r="D166">
        <v>74915872</v>
      </c>
      <c r="E166">
        <v>1</v>
      </c>
      <c r="F166">
        <v>1</v>
      </c>
      <c r="G166">
        <v>1</v>
      </c>
      <c r="H166">
        <v>3</v>
      </c>
      <c r="I166" t="s">
        <v>563</v>
      </c>
      <c r="J166" t="s">
        <v>564</v>
      </c>
      <c r="K166" t="s">
        <v>565</v>
      </c>
      <c r="L166">
        <v>1355</v>
      </c>
      <c r="N166">
        <v>1010</v>
      </c>
      <c r="O166" t="s">
        <v>489</v>
      </c>
      <c r="P166" t="s">
        <v>489</v>
      </c>
      <c r="Q166">
        <v>100</v>
      </c>
      <c r="W166">
        <v>0</v>
      </c>
      <c r="X166">
        <v>1549110713</v>
      </c>
      <c r="Y166">
        <v>0.31</v>
      </c>
      <c r="AA166">
        <v>3701.28</v>
      </c>
      <c r="AB166">
        <v>0</v>
      </c>
      <c r="AC166">
        <v>0</v>
      </c>
      <c r="AD166">
        <v>0</v>
      </c>
      <c r="AE166">
        <v>528</v>
      </c>
      <c r="AF166">
        <v>0</v>
      </c>
      <c r="AG166">
        <v>0</v>
      </c>
      <c r="AH166">
        <v>0</v>
      </c>
      <c r="AI166">
        <v>7.01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0.31</v>
      </c>
      <c r="AU166" t="s">
        <v>3</v>
      </c>
      <c r="AV166">
        <v>0</v>
      </c>
      <c r="AW166">
        <v>2</v>
      </c>
      <c r="AX166">
        <v>203503992</v>
      </c>
      <c r="AY166">
        <v>1</v>
      </c>
      <c r="AZ166">
        <v>0</v>
      </c>
      <c r="BA166">
        <v>165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Y166*Source!I116</f>
        <v>4.65E-2</v>
      </c>
      <c r="CY166">
        <f t="shared" si="46"/>
        <v>3701.28</v>
      </c>
      <c r="CZ166">
        <f t="shared" si="47"/>
        <v>528</v>
      </c>
      <c r="DA166">
        <f t="shared" si="48"/>
        <v>7.01</v>
      </c>
      <c r="DB166">
        <f t="shared" si="49"/>
        <v>163.68</v>
      </c>
      <c r="DC166">
        <f t="shared" si="50"/>
        <v>0</v>
      </c>
    </row>
    <row r="167" spans="1:107" x14ac:dyDescent="0.2">
      <c r="A167">
        <f>ROW(Source!A116)</f>
        <v>116</v>
      </c>
      <c r="B167">
        <v>203503229</v>
      </c>
      <c r="C167">
        <v>203503974</v>
      </c>
      <c r="D167">
        <v>74917458</v>
      </c>
      <c r="E167">
        <v>1</v>
      </c>
      <c r="F167">
        <v>1</v>
      </c>
      <c r="G167">
        <v>1</v>
      </c>
      <c r="H167">
        <v>3</v>
      </c>
      <c r="I167" t="s">
        <v>566</v>
      </c>
      <c r="J167" t="s">
        <v>567</v>
      </c>
      <c r="K167" t="s">
        <v>568</v>
      </c>
      <c r="L167">
        <v>1355</v>
      </c>
      <c r="N167">
        <v>1010</v>
      </c>
      <c r="O167" t="s">
        <v>489</v>
      </c>
      <c r="P167" t="s">
        <v>489</v>
      </c>
      <c r="Q167">
        <v>100</v>
      </c>
      <c r="W167">
        <v>0</v>
      </c>
      <c r="X167">
        <v>-1963595095</v>
      </c>
      <c r="Y167">
        <v>0.05</v>
      </c>
      <c r="AA167">
        <v>638.4</v>
      </c>
      <c r="AB167">
        <v>0</v>
      </c>
      <c r="AC167">
        <v>0</v>
      </c>
      <c r="AD167">
        <v>0</v>
      </c>
      <c r="AE167">
        <v>112</v>
      </c>
      <c r="AF167">
        <v>0</v>
      </c>
      <c r="AG167">
        <v>0</v>
      </c>
      <c r="AH167">
        <v>0</v>
      </c>
      <c r="AI167">
        <v>5.7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0.05</v>
      </c>
      <c r="AU167" t="s">
        <v>3</v>
      </c>
      <c r="AV167">
        <v>0</v>
      </c>
      <c r="AW167">
        <v>2</v>
      </c>
      <c r="AX167">
        <v>203503993</v>
      </c>
      <c r="AY167">
        <v>1</v>
      </c>
      <c r="AZ167">
        <v>0</v>
      </c>
      <c r="BA167">
        <v>166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Y167*Source!I116</f>
        <v>7.4999999999999997E-3</v>
      </c>
      <c r="CY167">
        <f t="shared" si="46"/>
        <v>638.4</v>
      </c>
      <c r="CZ167">
        <f t="shared" si="47"/>
        <v>112</v>
      </c>
      <c r="DA167">
        <f t="shared" si="48"/>
        <v>5.7</v>
      </c>
      <c r="DB167">
        <f t="shared" si="49"/>
        <v>5.6</v>
      </c>
      <c r="DC167">
        <f t="shared" si="50"/>
        <v>0</v>
      </c>
    </row>
    <row r="168" spans="1:107" x14ac:dyDescent="0.2">
      <c r="A168">
        <f>ROW(Source!A116)</f>
        <v>116</v>
      </c>
      <c r="B168">
        <v>203503229</v>
      </c>
      <c r="C168">
        <v>203503974</v>
      </c>
      <c r="D168">
        <v>74924374</v>
      </c>
      <c r="E168">
        <v>1</v>
      </c>
      <c r="F168">
        <v>1</v>
      </c>
      <c r="G168">
        <v>1</v>
      </c>
      <c r="H168">
        <v>3</v>
      </c>
      <c r="I168" t="s">
        <v>474</v>
      </c>
      <c r="J168" t="s">
        <v>475</v>
      </c>
      <c r="K168" t="s">
        <v>476</v>
      </c>
      <c r="L168">
        <v>1374</v>
      </c>
      <c r="N168">
        <v>1013</v>
      </c>
      <c r="O168" t="s">
        <v>477</v>
      </c>
      <c r="P168" t="s">
        <v>477</v>
      </c>
      <c r="Q168">
        <v>1</v>
      </c>
      <c r="W168">
        <v>0</v>
      </c>
      <c r="X168">
        <v>-915781824</v>
      </c>
      <c r="Y168">
        <v>3.81</v>
      </c>
      <c r="AA168">
        <v>7.53</v>
      </c>
      <c r="AB168">
        <v>0</v>
      </c>
      <c r="AC168">
        <v>0</v>
      </c>
      <c r="AD168">
        <v>0</v>
      </c>
      <c r="AE168">
        <v>1</v>
      </c>
      <c r="AF168">
        <v>0</v>
      </c>
      <c r="AG168">
        <v>0</v>
      </c>
      <c r="AH168">
        <v>0</v>
      </c>
      <c r="AI168">
        <v>7.53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3.81</v>
      </c>
      <c r="AU168" t="s">
        <v>3</v>
      </c>
      <c r="AV168">
        <v>0</v>
      </c>
      <c r="AW168">
        <v>2</v>
      </c>
      <c r="AX168">
        <v>203503994</v>
      </c>
      <c r="AY168">
        <v>1</v>
      </c>
      <c r="AZ168">
        <v>0</v>
      </c>
      <c r="BA168">
        <v>167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Y168*Source!I116</f>
        <v>0.57150000000000001</v>
      </c>
      <c r="CY168">
        <f t="shared" si="46"/>
        <v>7.53</v>
      </c>
      <c r="CZ168">
        <f t="shared" si="47"/>
        <v>1</v>
      </c>
      <c r="DA168">
        <f t="shared" si="48"/>
        <v>7.53</v>
      </c>
      <c r="DB168">
        <f t="shared" si="49"/>
        <v>3.81</v>
      </c>
      <c r="DC168">
        <f t="shared" si="50"/>
        <v>0</v>
      </c>
    </row>
    <row r="169" spans="1:107" x14ac:dyDescent="0.2">
      <c r="A169">
        <f>ROW(Source!A117)</f>
        <v>117</v>
      </c>
      <c r="B169">
        <v>203503229</v>
      </c>
      <c r="C169">
        <v>203503995</v>
      </c>
      <c r="D169">
        <v>75118480</v>
      </c>
      <c r="E169">
        <v>1</v>
      </c>
      <c r="F169">
        <v>1</v>
      </c>
      <c r="G169">
        <v>1</v>
      </c>
      <c r="H169">
        <v>1</v>
      </c>
      <c r="I169" t="s">
        <v>517</v>
      </c>
      <c r="J169" t="s">
        <v>3</v>
      </c>
      <c r="K169" t="s">
        <v>518</v>
      </c>
      <c r="L169">
        <v>1369</v>
      </c>
      <c r="N169">
        <v>1013</v>
      </c>
      <c r="O169" t="s">
        <v>375</v>
      </c>
      <c r="P169" t="s">
        <v>375</v>
      </c>
      <c r="Q169">
        <v>1</v>
      </c>
      <c r="W169">
        <v>0</v>
      </c>
      <c r="X169">
        <v>931378261</v>
      </c>
      <c r="Y169">
        <v>23.04</v>
      </c>
      <c r="AA169">
        <v>0</v>
      </c>
      <c r="AB169">
        <v>0</v>
      </c>
      <c r="AC169">
        <v>0</v>
      </c>
      <c r="AD169">
        <v>9.92</v>
      </c>
      <c r="AE169">
        <v>0</v>
      </c>
      <c r="AF169">
        <v>0</v>
      </c>
      <c r="AG169">
        <v>0</v>
      </c>
      <c r="AH169">
        <v>9.92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19.2</v>
      </c>
      <c r="AU169" t="s">
        <v>22</v>
      </c>
      <c r="AV169">
        <v>1</v>
      </c>
      <c r="AW169">
        <v>2</v>
      </c>
      <c r="AX169">
        <v>203504006</v>
      </c>
      <c r="AY169">
        <v>1</v>
      </c>
      <c r="AZ169">
        <v>0</v>
      </c>
      <c r="BA169">
        <v>168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Y169*Source!I117</f>
        <v>11.52</v>
      </c>
      <c r="CY169">
        <f>AD169</f>
        <v>9.92</v>
      </c>
      <c r="CZ169">
        <f>AH169</f>
        <v>9.92</v>
      </c>
      <c r="DA169">
        <f>AL169</f>
        <v>1</v>
      </c>
      <c r="DB169">
        <f>ROUND((ROUND(AT169*CZ169,2)*1.2),6)</f>
        <v>228.55199999999999</v>
      </c>
      <c r="DC169">
        <f>ROUND((ROUND(AT169*AG169,2)*1.2),6)</f>
        <v>0</v>
      </c>
    </row>
    <row r="170" spans="1:107" x14ac:dyDescent="0.2">
      <c r="A170">
        <f>ROW(Source!A117)</f>
        <v>117</v>
      </c>
      <c r="B170">
        <v>203503229</v>
      </c>
      <c r="C170">
        <v>203503995</v>
      </c>
      <c r="D170">
        <v>121548</v>
      </c>
      <c r="E170">
        <v>1</v>
      </c>
      <c r="F170">
        <v>1</v>
      </c>
      <c r="G170">
        <v>1</v>
      </c>
      <c r="H170">
        <v>1</v>
      </c>
      <c r="I170" t="s">
        <v>91</v>
      </c>
      <c r="J170" t="s">
        <v>3</v>
      </c>
      <c r="K170" t="s">
        <v>376</v>
      </c>
      <c r="L170">
        <v>608254</v>
      </c>
      <c r="N170">
        <v>1013</v>
      </c>
      <c r="O170" t="s">
        <v>377</v>
      </c>
      <c r="P170" t="s">
        <v>377</v>
      </c>
      <c r="Q170">
        <v>1</v>
      </c>
      <c r="W170">
        <v>0</v>
      </c>
      <c r="X170">
        <v>-185737400</v>
      </c>
      <c r="Y170">
        <v>1.2E-2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0.01</v>
      </c>
      <c r="AU170" t="s">
        <v>22</v>
      </c>
      <c r="AV170">
        <v>2</v>
      </c>
      <c r="AW170">
        <v>2</v>
      </c>
      <c r="AX170">
        <v>203504007</v>
      </c>
      <c r="AY170">
        <v>1</v>
      </c>
      <c r="AZ170">
        <v>0</v>
      </c>
      <c r="BA170">
        <v>169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Y170*Source!I117</f>
        <v>6.0000000000000001E-3</v>
      </c>
      <c r="CY170">
        <f>AD170</f>
        <v>0</v>
      </c>
      <c r="CZ170">
        <f>AH170</f>
        <v>0</v>
      </c>
      <c r="DA170">
        <f>AL170</f>
        <v>1</v>
      </c>
      <c r="DB170">
        <f>ROUND((ROUND(AT170*CZ170,2)*1.2),6)</f>
        <v>0</v>
      </c>
      <c r="DC170">
        <f>ROUND((ROUND(AT170*AG170,2)*1.2),6)</f>
        <v>0</v>
      </c>
    </row>
    <row r="171" spans="1:107" x14ac:dyDescent="0.2">
      <c r="A171">
        <f>ROW(Source!A117)</f>
        <v>117</v>
      </c>
      <c r="B171">
        <v>203503229</v>
      </c>
      <c r="C171">
        <v>203503995</v>
      </c>
      <c r="D171">
        <v>74924886</v>
      </c>
      <c r="E171">
        <v>1</v>
      </c>
      <c r="F171">
        <v>1</v>
      </c>
      <c r="G171">
        <v>1</v>
      </c>
      <c r="H171">
        <v>2</v>
      </c>
      <c r="I171" t="s">
        <v>445</v>
      </c>
      <c r="J171" t="s">
        <v>446</v>
      </c>
      <c r="K171" t="s">
        <v>447</v>
      </c>
      <c r="L171">
        <v>1368</v>
      </c>
      <c r="N171">
        <v>1011</v>
      </c>
      <c r="O171" t="s">
        <v>381</v>
      </c>
      <c r="P171" t="s">
        <v>381</v>
      </c>
      <c r="Q171">
        <v>1</v>
      </c>
      <c r="W171">
        <v>0</v>
      </c>
      <c r="X171">
        <v>783836208</v>
      </c>
      <c r="Y171">
        <v>1.2E-2</v>
      </c>
      <c r="AA171">
        <v>0</v>
      </c>
      <c r="AB171">
        <v>1124.33</v>
      </c>
      <c r="AC171">
        <v>466.56</v>
      </c>
      <c r="AD171">
        <v>0</v>
      </c>
      <c r="AE171">
        <v>0</v>
      </c>
      <c r="AF171">
        <v>134.65</v>
      </c>
      <c r="AG171">
        <v>13.5</v>
      </c>
      <c r="AH171">
        <v>0</v>
      </c>
      <c r="AI171">
        <v>1</v>
      </c>
      <c r="AJ171">
        <v>8.35</v>
      </c>
      <c r="AK171">
        <v>34.56</v>
      </c>
      <c r="AL171">
        <v>1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0.01</v>
      </c>
      <c r="AU171" t="s">
        <v>22</v>
      </c>
      <c r="AV171">
        <v>0</v>
      </c>
      <c r="AW171">
        <v>2</v>
      </c>
      <c r="AX171">
        <v>203504008</v>
      </c>
      <c r="AY171">
        <v>1</v>
      </c>
      <c r="AZ171">
        <v>0</v>
      </c>
      <c r="BA171">
        <v>170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Y171*Source!I117</f>
        <v>6.0000000000000001E-3</v>
      </c>
      <c r="CY171">
        <f>AB171</f>
        <v>1124.33</v>
      </c>
      <c r="CZ171">
        <f>AF171</f>
        <v>134.65</v>
      </c>
      <c r="DA171">
        <f>AJ171</f>
        <v>8.35</v>
      </c>
      <c r="DB171">
        <f>ROUND((ROUND(AT171*CZ171,2)*1.2),6)</f>
        <v>1.62</v>
      </c>
      <c r="DC171">
        <f>ROUND((ROUND(AT171*AG171,2)*1.2),6)</f>
        <v>0.16800000000000001</v>
      </c>
    </row>
    <row r="172" spans="1:107" x14ac:dyDescent="0.2">
      <c r="A172">
        <f>ROW(Source!A117)</f>
        <v>117</v>
      </c>
      <c r="B172">
        <v>203503229</v>
      </c>
      <c r="C172">
        <v>203503995</v>
      </c>
      <c r="D172">
        <v>74926749</v>
      </c>
      <c r="E172">
        <v>1</v>
      </c>
      <c r="F172">
        <v>1</v>
      </c>
      <c r="G172">
        <v>1</v>
      </c>
      <c r="H172">
        <v>2</v>
      </c>
      <c r="I172" t="s">
        <v>400</v>
      </c>
      <c r="J172" t="s">
        <v>401</v>
      </c>
      <c r="K172" t="s">
        <v>402</v>
      </c>
      <c r="L172">
        <v>1368</v>
      </c>
      <c r="N172">
        <v>1011</v>
      </c>
      <c r="O172" t="s">
        <v>381</v>
      </c>
      <c r="P172" t="s">
        <v>381</v>
      </c>
      <c r="Q172">
        <v>1</v>
      </c>
      <c r="W172">
        <v>0</v>
      </c>
      <c r="X172">
        <v>1230759911</v>
      </c>
      <c r="Y172">
        <v>1.2E-2</v>
      </c>
      <c r="AA172">
        <v>0</v>
      </c>
      <c r="AB172">
        <v>1575.16</v>
      </c>
      <c r="AC172">
        <v>400.9</v>
      </c>
      <c r="AD172">
        <v>0</v>
      </c>
      <c r="AE172">
        <v>0</v>
      </c>
      <c r="AF172">
        <v>87.17</v>
      </c>
      <c r="AG172">
        <v>11.6</v>
      </c>
      <c r="AH172">
        <v>0</v>
      </c>
      <c r="AI172">
        <v>1</v>
      </c>
      <c r="AJ172">
        <v>18.07</v>
      </c>
      <c r="AK172">
        <v>34.56</v>
      </c>
      <c r="AL172">
        <v>1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0.01</v>
      </c>
      <c r="AU172" t="s">
        <v>22</v>
      </c>
      <c r="AV172">
        <v>0</v>
      </c>
      <c r="AW172">
        <v>2</v>
      </c>
      <c r="AX172">
        <v>203504009</v>
      </c>
      <c r="AY172">
        <v>1</v>
      </c>
      <c r="AZ172">
        <v>0</v>
      </c>
      <c r="BA172">
        <v>171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Y172*Source!I117</f>
        <v>6.0000000000000001E-3</v>
      </c>
      <c r="CY172">
        <f>AB172</f>
        <v>1575.16</v>
      </c>
      <c r="CZ172">
        <f>AF172</f>
        <v>87.17</v>
      </c>
      <c r="DA172">
        <f>AJ172</f>
        <v>18.07</v>
      </c>
      <c r="DB172">
        <f>ROUND((ROUND(AT172*CZ172,2)*1.2),6)</f>
        <v>1.044</v>
      </c>
      <c r="DC172">
        <f>ROUND((ROUND(AT172*AG172,2)*1.2),6)</f>
        <v>0.14399999999999999</v>
      </c>
    </row>
    <row r="173" spans="1:107" x14ac:dyDescent="0.2">
      <c r="A173">
        <f>ROW(Source!A117)</f>
        <v>117</v>
      </c>
      <c r="B173">
        <v>203503229</v>
      </c>
      <c r="C173">
        <v>203503995</v>
      </c>
      <c r="D173">
        <v>74862191</v>
      </c>
      <c r="E173">
        <v>1</v>
      </c>
      <c r="F173">
        <v>1</v>
      </c>
      <c r="G173">
        <v>1</v>
      </c>
      <c r="H173">
        <v>3</v>
      </c>
      <c r="I173" t="s">
        <v>560</v>
      </c>
      <c r="J173" t="s">
        <v>561</v>
      </c>
      <c r="K173" t="s">
        <v>562</v>
      </c>
      <c r="L173">
        <v>1348</v>
      </c>
      <c r="N173">
        <v>1009</v>
      </c>
      <c r="O173" t="s">
        <v>30</v>
      </c>
      <c r="P173" t="s">
        <v>30</v>
      </c>
      <c r="Q173">
        <v>1000</v>
      </c>
      <c r="W173">
        <v>0</v>
      </c>
      <c r="X173">
        <v>-834843177</v>
      </c>
      <c r="Y173">
        <v>5.9999999999999995E-4</v>
      </c>
      <c r="AA173">
        <v>17745.099999999999</v>
      </c>
      <c r="AB173">
        <v>0</v>
      </c>
      <c r="AC173">
        <v>0</v>
      </c>
      <c r="AD173">
        <v>0</v>
      </c>
      <c r="AE173">
        <v>1820.01</v>
      </c>
      <c r="AF173">
        <v>0</v>
      </c>
      <c r="AG173">
        <v>0</v>
      </c>
      <c r="AH173">
        <v>0</v>
      </c>
      <c r="AI173">
        <v>9.75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3</v>
      </c>
      <c r="AT173">
        <v>5.9999999999999995E-4</v>
      </c>
      <c r="AU173" t="s">
        <v>3</v>
      </c>
      <c r="AV173">
        <v>0</v>
      </c>
      <c r="AW173">
        <v>2</v>
      </c>
      <c r="AX173">
        <v>203504010</v>
      </c>
      <c r="AY173">
        <v>1</v>
      </c>
      <c r="AZ173">
        <v>0</v>
      </c>
      <c r="BA173">
        <v>172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Y173*Source!I117</f>
        <v>2.9999999999999997E-4</v>
      </c>
      <c r="CY173">
        <f t="shared" ref="CY173:CY178" si="51">AA173</f>
        <v>17745.099999999999</v>
      </c>
      <c r="CZ173">
        <f t="shared" ref="CZ173:CZ178" si="52">AE173</f>
        <v>1820.01</v>
      </c>
      <c r="DA173">
        <f t="shared" ref="DA173:DA178" si="53">AI173</f>
        <v>9.75</v>
      </c>
      <c r="DB173">
        <f t="shared" ref="DB173:DB178" si="54">ROUND(ROUND(AT173*CZ173,2),6)</f>
        <v>1.0900000000000001</v>
      </c>
      <c r="DC173">
        <f t="shared" ref="DC173:DC178" si="55">ROUND(ROUND(AT173*AG173,2),6)</f>
        <v>0</v>
      </c>
    </row>
    <row r="174" spans="1:107" x14ac:dyDescent="0.2">
      <c r="A174">
        <f>ROW(Source!A117)</f>
        <v>117</v>
      </c>
      <c r="B174">
        <v>203503229</v>
      </c>
      <c r="C174">
        <v>203503995</v>
      </c>
      <c r="D174">
        <v>74862506</v>
      </c>
      <c r="E174">
        <v>1</v>
      </c>
      <c r="F174">
        <v>1</v>
      </c>
      <c r="G174">
        <v>1</v>
      </c>
      <c r="H174">
        <v>3</v>
      </c>
      <c r="I174" t="s">
        <v>462</v>
      </c>
      <c r="J174" t="s">
        <v>463</v>
      </c>
      <c r="K174" t="s">
        <v>464</v>
      </c>
      <c r="L174">
        <v>1346</v>
      </c>
      <c r="N174">
        <v>1009</v>
      </c>
      <c r="O174" t="s">
        <v>425</v>
      </c>
      <c r="P174" t="s">
        <v>425</v>
      </c>
      <c r="Q174">
        <v>1</v>
      </c>
      <c r="W174">
        <v>0</v>
      </c>
      <c r="X174">
        <v>-1768004575</v>
      </c>
      <c r="Y174">
        <v>0.01</v>
      </c>
      <c r="AA174">
        <v>66.23</v>
      </c>
      <c r="AB174">
        <v>0</v>
      </c>
      <c r="AC174">
        <v>0</v>
      </c>
      <c r="AD174">
        <v>0</v>
      </c>
      <c r="AE174">
        <v>28.67</v>
      </c>
      <c r="AF174">
        <v>0</v>
      </c>
      <c r="AG174">
        <v>0</v>
      </c>
      <c r="AH174">
        <v>0</v>
      </c>
      <c r="AI174">
        <v>2.31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3</v>
      </c>
      <c r="AT174">
        <v>0.01</v>
      </c>
      <c r="AU174" t="s">
        <v>3</v>
      </c>
      <c r="AV174">
        <v>0</v>
      </c>
      <c r="AW174">
        <v>2</v>
      </c>
      <c r="AX174">
        <v>203504011</v>
      </c>
      <c r="AY174">
        <v>1</v>
      </c>
      <c r="AZ174">
        <v>0</v>
      </c>
      <c r="BA174">
        <v>173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Y174*Source!I117</f>
        <v>5.0000000000000001E-3</v>
      </c>
      <c r="CY174">
        <f t="shared" si="51"/>
        <v>66.23</v>
      </c>
      <c r="CZ174">
        <f t="shared" si="52"/>
        <v>28.67</v>
      </c>
      <c r="DA174">
        <f t="shared" si="53"/>
        <v>2.31</v>
      </c>
      <c r="DB174">
        <f t="shared" si="54"/>
        <v>0.28999999999999998</v>
      </c>
      <c r="DC174">
        <f t="shared" si="55"/>
        <v>0</v>
      </c>
    </row>
    <row r="175" spans="1:107" x14ac:dyDescent="0.2">
      <c r="A175">
        <f>ROW(Source!A117)</f>
        <v>117</v>
      </c>
      <c r="B175">
        <v>203503229</v>
      </c>
      <c r="C175">
        <v>203503995</v>
      </c>
      <c r="D175">
        <v>74862810</v>
      </c>
      <c r="E175">
        <v>1</v>
      </c>
      <c r="F175">
        <v>1</v>
      </c>
      <c r="G175">
        <v>1</v>
      </c>
      <c r="H175">
        <v>3</v>
      </c>
      <c r="I175" t="s">
        <v>533</v>
      </c>
      <c r="J175" t="s">
        <v>534</v>
      </c>
      <c r="K175" t="s">
        <v>535</v>
      </c>
      <c r="L175">
        <v>1346</v>
      </c>
      <c r="N175">
        <v>1009</v>
      </c>
      <c r="O175" t="s">
        <v>425</v>
      </c>
      <c r="P175" t="s">
        <v>425</v>
      </c>
      <c r="Q175">
        <v>1</v>
      </c>
      <c r="W175">
        <v>0</v>
      </c>
      <c r="X175">
        <v>-1294780295</v>
      </c>
      <c r="Y175">
        <v>0.16</v>
      </c>
      <c r="AA175">
        <v>100.35</v>
      </c>
      <c r="AB175">
        <v>0</v>
      </c>
      <c r="AC175">
        <v>0</v>
      </c>
      <c r="AD175">
        <v>0</v>
      </c>
      <c r="AE175">
        <v>30.5</v>
      </c>
      <c r="AF175">
        <v>0</v>
      </c>
      <c r="AG175">
        <v>0</v>
      </c>
      <c r="AH175">
        <v>0</v>
      </c>
      <c r="AI175">
        <v>3.29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3</v>
      </c>
      <c r="AT175">
        <v>0.16</v>
      </c>
      <c r="AU175" t="s">
        <v>3</v>
      </c>
      <c r="AV175">
        <v>0</v>
      </c>
      <c r="AW175">
        <v>2</v>
      </c>
      <c r="AX175">
        <v>203504012</v>
      </c>
      <c r="AY175">
        <v>1</v>
      </c>
      <c r="AZ175">
        <v>0</v>
      </c>
      <c r="BA175">
        <v>174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Y175*Source!I117</f>
        <v>0.08</v>
      </c>
      <c r="CY175">
        <f t="shared" si="51"/>
        <v>100.35</v>
      </c>
      <c r="CZ175">
        <f t="shared" si="52"/>
        <v>30.5</v>
      </c>
      <c r="DA175">
        <f t="shared" si="53"/>
        <v>3.29</v>
      </c>
      <c r="DB175">
        <f t="shared" si="54"/>
        <v>4.88</v>
      </c>
      <c r="DC175">
        <f t="shared" si="55"/>
        <v>0</v>
      </c>
    </row>
    <row r="176" spans="1:107" x14ac:dyDescent="0.2">
      <c r="A176">
        <f>ROW(Source!A117)</f>
        <v>117</v>
      </c>
      <c r="B176">
        <v>203503229</v>
      </c>
      <c r="C176">
        <v>203503995</v>
      </c>
      <c r="D176">
        <v>74915872</v>
      </c>
      <c r="E176">
        <v>1</v>
      </c>
      <c r="F176">
        <v>1</v>
      </c>
      <c r="G176">
        <v>1</v>
      </c>
      <c r="H176">
        <v>3</v>
      </c>
      <c r="I176" t="s">
        <v>563</v>
      </c>
      <c r="J176" t="s">
        <v>564</v>
      </c>
      <c r="K176" t="s">
        <v>565</v>
      </c>
      <c r="L176">
        <v>1355</v>
      </c>
      <c r="N176">
        <v>1010</v>
      </c>
      <c r="O176" t="s">
        <v>489</v>
      </c>
      <c r="P176" t="s">
        <v>489</v>
      </c>
      <c r="Q176">
        <v>100</v>
      </c>
      <c r="W176">
        <v>0</v>
      </c>
      <c r="X176">
        <v>1549110713</v>
      </c>
      <c r="Y176">
        <v>0.31</v>
      </c>
      <c r="AA176">
        <v>3701.28</v>
      </c>
      <c r="AB176">
        <v>0</v>
      </c>
      <c r="AC176">
        <v>0</v>
      </c>
      <c r="AD176">
        <v>0</v>
      </c>
      <c r="AE176">
        <v>528</v>
      </c>
      <c r="AF176">
        <v>0</v>
      </c>
      <c r="AG176">
        <v>0</v>
      </c>
      <c r="AH176">
        <v>0</v>
      </c>
      <c r="AI176">
        <v>7.01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3</v>
      </c>
      <c r="AT176">
        <v>0.31</v>
      </c>
      <c r="AU176" t="s">
        <v>3</v>
      </c>
      <c r="AV176">
        <v>0</v>
      </c>
      <c r="AW176">
        <v>2</v>
      </c>
      <c r="AX176">
        <v>203504013</v>
      </c>
      <c r="AY176">
        <v>1</v>
      </c>
      <c r="AZ176">
        <v>0</v>
      </c>
      <c r="BA176">
        <v>175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Y176*Source!I117</f>
        <v>0.155</v>
      </c>
      <c r="CY176">
        <f t="shared" si="51"/>
        <v>3701.28</v>
      </c>
      <c r="CZ176">
        <f t="shared" si="52"/>
        <v>528</v>
      </c>
      <c r="DA176">
        <f t="shared" si="53"/>
        <v>7.01</v>
      </c>
      <c r="DB176">
        <f t="shared" si="54"/>
        <v>163.68</v>
      </c>
      <c r="DC176">
        <f t="shared" si="55"/>
        <v>0</v>
      </c>
    </row>
    <row r="177" spans="1:107" x14ac:dyDescent="0.2">
      <c r="A177">
        <f>ROW(Source!A117)</f>
        <v>117</v>
      </c>
      <c r="B177">
        <v>203503229</v>
      </c>
      <c r="C177">
        <v>203503995</v>
      </c>
      <c r="D177">
        <v>74917458</v>
      </c>
      <c r="E177">
        <v>1</v>
      </c>
      <c r="F177">
        <v>1</v>
      </c>
      <c r="G177">
        <v>1</v>
      </c>
      <c r="H177">
        <v>3</v>
      </c>
      <c r="I177" t="s">
        <v>566</v>
      </c>
      <c r="J177" t="s">
        <v>567</v>
      </c>
      <c r="K177" t="s">
        <v>568</v>
      </c>
      <c r="L177">
        <v>1355</v>
      </c>
      <c r="N177">
        <v>1010</v>
      </c>
      <c r="O177" t="s">
        <v>489</v>
      </c>
      <c r="P177" t="s">
        <v>489</v>
      </c>
      <c r="Q177">
        <v>100</v>
      </c>
      <c r="W177">
        <v>0</v>
      </c>
      <c r="X177">
        <v>-1963595095</v>
      </c>
      <c r="Y177">
        <v>0.05</v>
      </c>
      <c r="AA177">
        <v>638.4</v>
      </c>
      <c r="AB177">
        <v>0</v>
      </c>
      <c r="AC177">
        <v>0</v>
      </c>
      <c r="AD177">
        <v>0</v>
      </c>
      <c r="AE177">
        <v>112</v>
      </c>
      <c r="AF177">
        <v>0</v>
      </c>
      <c r="AG177">
        <v>0</v>
      </c>
      <c r="AH177">
        <v>0</v>
      </c>
      <c r="AI177">
        <v>5.7</v>
      </c>
      <c r="AJ177">
        <v>1</v>
      </c>
      <c r="AK177">
        <v>1</v>
      </c>
      <c r="AL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3</v>
      </c>
      <c r="AT177">
        <v>0.05</v>
      </c>
      <c r="AU177" t="s">
        <v>3</v>
      </c>
      <c r="AV177">
        <v>0</v>
      </c>
      <c r="AW177">
        <v>2</v>
      </c>
      <c r="AX177">
        <v>203504014</v>
      </c>
      <c r="AY177">
        <v>1</v>
      </c>
      <c r="AZ177">
        <v>0</v>
      </c>
      <c r="BA177">
        <v>176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X177">
        <f>Y177*Source!I117</f>
        <v>2.5000000000000001E-2</v>
      </c>
      <c r="CY177">
        <f t="shared" si="51"/>
        <v>638.4</v>
      </c>
      <c r="CZ177">
        <f t="shared" si="52"/>
        <v>112</v>
      </c>
      <c r="DA177">
        <f t="shared" si="53"/>
        <v>5.7</v>
      </c>
      <c r="DB177">
        <f t="shared" si="54"/>
        <v>5.6</v>
      </c>
      <c r="DC177">
        <f t="shared" si="55"/>
        <v>0</v>
      </c>
    </row>
    <row r="178" spans="1:107" x14ac:dyDescent="0.2">
      <c r="A178">
        <f>ROW(Source!A117)</f>
        <v>117</v>
      </c>
      <c r="B178">
        <v>203503229</v>
      </c>
      <c r="C178">
        <v>203503995</v>
      </c>
      <c r="D178">
        <v>74924374</v>
      </c>
      <c r="E178">
        <v>1</v>
      </c>
      <c r="F178">
        <v>1</v>
      </c>
      <c r="G178">
        <v>1</v>
      </c>
      <c r="H178">
        <v>3</v>
      </c>
      <c r="I178" t="s">
        <v>474</v>
      </c>
      <c r="J178" t="s">
        <v>475</v>
      </c>
      <c r="K178" t="s">
        <v>476</v>
      </c>
      <c r="L178">
        <v>1374</v>
      </c>
      <c r="N178">
        <v>1013</v>
      </c>
      <c r="O178" t="s">
        <v>477</v>
      </c>
      <c r="P178" t="s">
        <v>477</v>
      </c>
      <c r="Q178">
        <v>1</v>
      </c>
      <c r="W178">
        <v>0</v>
      </c>
      <c r="X178">
        <v>-915781824</v>
      </c>
      <c r="Y178">
        <v>3.81</v>
      </c>
      <c r="AA178">
        <v>7.53</v>
      </c>
      <c r="AB178">
        <v>0</v>
      </c>
      <c r="AC178">
        <v>0</v>
      </c>
      <c r="AD178">
        <v>0</v>
      </c>
      <c r="AE178">
        <v>1</v>
      </c>
      <c r="AF178">
        <v>0</v>
      </c>
      <c r="AG178">
        <v>0</v>
      </c>
      <c r="AH178">
        <v>0</v>
      </c>
      <c r="AI178">
        <v>7.53</v>
      </c>
      <c r="AJ178">
        <v>1</v>
      </c>
      <c r="AK178">
        <v>1</v>
      </c>
      <c r="AL178">
        <v>1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3</v>
      </c>
      <c r="AT178">
        <v>3.81</v>
      </c>
      <c r="AU178" t="s">
        <v>3</v>
      </c>
      <c r="AV178">
        <v>0</v>
      </c>
      <c r="AW178">
        <v>2</v>
      </c>
      <c r="AX178">
        <v>203504015</v>
      </c>
      <c r="AY178">
        <v>1</v>
      </c>
      <c r="AZ178">
        <v>0</v>
      </c>
      <c r="BA178">
        <v>177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X178">
        <f>Y178*Source!I117</f>
        <v>1.905</v>
      </c>
      <c r="CY178">
        <f t="shared" si="51"/>
        <v>7.53</v>
      </c>
      <c r="CZ178">
        <f t="shared" si="52"/>
        <v>1</v>
      </c>
      <c r="DA178">
        <f t="shared" si="53"/>
        <v>7.53</v>
      </c>
      <c r="DB178">
        <f t="shared" si="54"/>
        <v>3.81</v>
      </c>
      <c r="DC178">
        <f t="shared" si="55"/>
        <v>0</v>
      </c>
    </row>
    <row r="179" spans="1:107" x14ac:dyDescent="0.2">
      <c r="A179">
        <f>ROW(Source!A118)</f>
        <v>118</v>
      </c>
      <c r="B179">
        <v>203503229</v>
      </c>
      <c r="C179">
        <v>203504016</v>
      </c>
      <c r="D179">
        <v>75116563</v>
      </c>
      <c r="E179">
        <v>1</v>
      </c>
      <c r="F179">
        <v>1</v>
      </c>
      <c r="G179">
        <v>1</v>
      </c>
      <c r="H179">
        <v>1</v>
      </c>
      <c r="I179" t="s">
        <v>442</v>
      </c>
      <c r="J179" t="s">
        <v>3</v>
      </c>
      <c r="K179" t="s">
        <v>443</v>
      </c>
      <c r="L179">
        <v>1369</v>
      </c>
      <c r="N179">
        <v>1013</v>
      </c>
      <c r="O179" t="s">
        <v>375</v>
      </c>
      <c r="P179" t="s">
        <v>375</v>
      </c>
      <c r="Q179">
        <v>1</v>
      </c>
      <c r="W179">
        <v>0</v>
      </c>
      <c r="X179">
        <v>604758886</v>
      </c>
      <c r="Y179">
        <v>8.4</v>
      </c>
      <c r="AA179">
        <v>0</v>
      </c>
      <c r="AB179">
        <v>0</v>
      </c>
      <c r="AC179">
        <v>0</v>
      </c>
      <c r="AD179">
        <v>9.6199999999999992</v>
      </c>
      <c r="AE179">
        <v>0</v>
      </c>
      <c r="AF179">
        <v>0</v>
      </c>
      <c r="AG179">
        <v>0</v>
      </c>
      <c r="AH179">
        <v>9.6199999999999992</v>
      </c>
      <c r="AI179">
        <v>1</v>
      </c>
      <c r="AJ179">
        <v>1</v>
      </c>
      <c r="AK179">
        <v>1</v>
      </c>
      <c r="AL179">
        <v>1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7</v>
      </c>
      <c r="AU179" t="s">
        <v>22</v>
      </c>
      <c r="AV179">
        <v>1</v>
      </c>
      <c r="AW179">
        <v>2</v>
      </c>
      <c r="AX179">
        <v>203504026</v>
      </c>
      <c r="AY179">
        <v>1</v>
      </c>
      <c r="AZ179">
        <v>0</v>
      </c>
      <c r="BA179">
        <v>178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X179">
        <f>Y179*Source!I118</f>
        <v>8.4</v>
      </c>
      <c r="CY179">
        <f>AD179</f>
        <v>9.6199999999999992</v>
      </c>
      <c r="CZ179">
        <f>AH179</f>
        <v>9.6199999999999992</v>
      </c>
      <c r="DA179">
        <f>AL179</f>
        <v>1</v>
      </c>
      <c r="DB179">
        <f>ROUND((ROUND(AT179*CZ179,2)*1.2),6)</f>
        <v>80.808000000000007</v>
      </c>
      <c r="DC179">
        <f>ROUND((ROUND(AT179*AG179,2)*1.2),6)</f>
        <v>0</v>
      </c>
    </row>
    <row r="180" spans="1:107" x14ac:dyDescent="0.2">
      <c r="A180">
        <f>ROW(Source!A118)</f>
        <v>118</v>
      </c>
      <c r="B180">
        <v>203503229</v>
      </c>
      <c r="C180">
        <v>203504016</v>
      </c>
      <c r="D180">
        <v>74862454</v>
      </c>
      <c r="E180">
        <v>1</v>
      </c>
      <c r="F180">
        <v>1</v>
      </c>
      <c r="G180">
        <v>1</v>
      </c>
      <c r="H180">
        <v>3</v>
      </c>
      <c r="I180" t="s">
        <v>569</v>
      </c>
      <c r="J180" t="s">
        <v>570</v>
      </c>
      <c r="K180" t="s">
        <v>571</v>
      </c>
      <c r="L180">
        <v>1346</v>
      </c>
      <c r="N180">
        <v>1009</v>
      </c>
      <c r="O180" t="s">
        <v>425</v>
      </c>
      <c r="P180" t="s">
        <v>425</v>
      </c>
      <c r="Q180">
        <v>1</v>
      </c>
      <c r="W180">
        <v>0</v>
      </c>
      <c r="X180">
        <v>-1808187047</v>
      </c>
      <c r="Y180">
        <v>1E-4</v>
      </c>
      <c r="AA180">
        <v>336.37</v>
      </c>
      <c r="AB180">
        <v>0</v>
      </c>
      <c r="AC180">
        <v>0</v>
      </c>
      <c r="AD180">
        <v>0</v>
      </c>
      <c r="AE180">
        <v>155.01</v>
      </c>
      <c r="AF180">
        <v>0</v>
      </c>
      <c r="AG180">
        <v>0</v>
      </c>
      <c r="AH180">
        <v>0</v>
      </c>
      <c r="AI180">
        <v>2.17</v>
      </c>
      <c r="AJ180">
        <v>1</v>
      </c>
      <c r="AK180">
        <v>1</v>
      </c>
      <c r="AL180">
        <v>1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3</v>
      </c>
      <c r="AT180">
        <v>1E-4</v>
      </c>
      <c r="AU180" t="s">
        <v>3</v>
      </c>
      <c r="AV180">
        <v>0</v>
      </c>
      <c r="AW180">
        <v>2</v>
      </c>
      <c r="AX180">
        <v>203504027</v>
      </c>
      <c r="AY180">
        <v>1</v>
      </c>
      <c r="AZ180">
        <v>0</v>
      </c>
      <c r="BA180">
        <v>179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X180">
        <f>Y180*Source!I118</f>
        <v>1E-4</v>
      </c>
      <c r="CY180">
        <f t="shared" ref="CY180:CY187" si="56">AA180</f>
        <v>336.37</v>
      </c>
      <c r="CZ180">
        <f t="shared" ref="CZ180:CZ187" si="57">AE180</f>
        <v>155.01</v>
      </c>
      <c r="DA180">
        <f t="shared" ref="DA180:DA187" si="58">AI180</f>
        <v>2.17</v>
      </c>
      <c r="DB180">
        <f t="shared" ref="DB180:DB187" si="59">ROUND(ROUND(AT180*CZ180,2),6)</f>
        <v>0.02</v>
      </c>
      <c r="DC180">
        <f t="shared" ref="DC180:DC187" si="60">ROUND(ROUND(AT180*AG180,2),6)</f>
        <v>0</v>
      </c>
    </row>
    <row r="181" spans="1:107" x14ac:dyDescent="0.2">
      <c r="A181">
        <f>ROW(Source!A118)</f>
        <v>118</v>
      </c>
      <c r="B181">
        <v>203503229</v>
      </c>
      <c r="C181">
        <v>203504016</v>
      </c>
      <c r="D181">
        <v>74862778</v>
      </c>
      <c r="E181">
        <v>1</v>
      </c>
      <c r="F181">
        <v>1</v>
      </c>
      <c r="G181">
        <v>1</v>
      </c>
      <c r="H181">
        <v>3</v>
      </c>
      <c r="I181" t="s">
        <v>572</v>
      </c>
      <c r="J181" t="s">
        <v>573</v>
      </c>
      <c r="K181" t="s">
        <v>574</v>
      </c>
      <c r="L181">
        <v>1348</v>
      </c>
      <c r="N181">
        <v>1009</v>
      </c>
      <c r="O181" t="s">
        <v>30</v>
      </c>
      <c r="P181" t="s">
        <v>30</v>
      </c>
      <c r="Q181">
        <v>1000</v>
      </c>
      <c r="W181">
        <v>0</v>
      </c>
      <c r="X181">
        <v>-622355124</v>
      </c>
      <c r="Y181">
        <v>1.0000000000000001E-5</v>
      </c>
      <c r="AA181">
        <v>286192.73</v>
      </c>
      <c r="AB181">
        <v>0</v>
      </c>
      <c r="AC181">
        <v>0</v>
      </c>
      <c r="AD181">
        <v>0</v>
      </c>
      <c r="AE181">
        <v>51381.1</v>
      </c>
      <c r="AF181">
        <v>0</v>
      </c>
      <c r="AG181">
        <v>0</v>
      </c>
      <c r="AH181">
        <v>0</v>
      </c>
      <c r="AI181">
        <v>5.57</v>
      </c>
      <c r="AJ181">
        <v>1</v>
      </c>
      <c r="AK181">
        <v>1</v>
      </c>
      <c r="AL181">
        <v>1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3</v>
      </c>
      <c r="AT181">
        <v>1.0000000000000001E-5</v>
      </c>
      <c r="AU181" t="s">
        <v>3</v>
      </c>
      <c r="AV181">
        <v>0</v>
      </c>
      <c r="AW181">
        <v>2</v>
      </c>
      <c r="AX181">
        <v>203504028</v>
      </c>
      <c r="AY181">
        <v>1</v>
      </c>
      <c r="AZ181">
        <v>0</v>
      </c>
      <c r="BA181">
        <v>180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X181">
        <f>Y181*Source!I118</f>
        <v>1.0000000000000001E-5</v>
      </c>
      <c r="CY181">
        <f t="shared" si="56"/>
        <v>286192.73</v>
      </c>
      <c r="CZ181">
        <f t="shared" si="57"/>
        <v>51381.1</v>
      </c>
      <c r="DA181">
        <f t="shared" si="58"/>
        <v>5.57</v>
      </c>
      <c r="DB181">
        <f t="shared" si="59"/>
        <v>0.51</v>
      </c>
      <c r="DC181">
        <f t="shared" si="60"/>
        <v>0</v>
      </c>
    </row>
    <row r="182" spans="1:107" x14ac:dyDescent="0.2">
      <c r="A182">
        <f>ROW(Source!A118)</f>
        <v>118</v>
      </c>
      <c r="B182">
        <v>203503229</v>
      </c>
      <c r="C182">
        <v>203504016</v>
      </c>
      <c r="D182">
        <v>74862805</v>
      </c>
      <c r="E182">
        <v>1</v>
      </c>
      <c r="F182">
        <v>1</v>
      </c>
      <c r="G182">
        <v>1</v>
      </c>
      <c r="H182">
        <v>3</v>
      </c>
      <c r="I182" t="s">
        <v>575</v>
      </c>
      <c r="J182" t="s">
        <v>576</v>
      </c>
      <c r="K182" t="s">
        <v>577</v>
      </c>
      <c r="L182">
        <v>1346</v>
      </c>
      <c r="N182">
        <v>1009</v>
      </c>
      <c r="O182" t="s">
        <v>425</v>
      </c>
      <c r="P182" t="s">
        <v>425</v>
      </c>
      <c r="Q182">
        <v>1</v>
      </c>
      <c r="W182">
        <v>0</v>
      </c>
      <c r="X182">
        <v>986031574</v>
      </c>
      <c r="Y182">
        <v>2.4000000000000001E-4</v>
      </c>
      <c r="AA182">
        <v>160.66999999999999</v>
      </c>
      <c r="AB182">
        <v>0</v>
      </c>
      <c r="AC182">
        <v>0</v>
      </c>
      <c r="AD182">
        <v>0</v>
      </c>
      <c r="AE182">
        <v>91.29</v>
      </c>
      <c r="AF182">
        <v>0</v>
      </c>
      <c r="AG182">
        <v>0</v>
      </c>
      <c r="AH182">
        <v>0</v>
      </c>
      <c r="AI182">
        <v>1.76</v>
      </c>
      <c r="AJ182">
        <v>1</v>
      </c>
      <c r="AK182">
        <v>1</v>
      </c>
      <c r="AL182">
        <v>1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3</v>
      </c>
      <c r="AT182">
        <v>2.4000000000000001E-4</v>
      </c>
      <c r="AU182" t="s">
        <v>3</v>
      </c>
      <c r="AV182">
        <v>0</v>
      </c>
      <c r="AW182">
        <v>2</v>
      </c>
      <c r="AX182">
        <v>203504029</v>
      </c>
      <c r="AY182">
        <v>1</v>
      </c>
      <c r="AZ182">
        <v>0</v>
      </c>
      <c r="BA182">
        <v>181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X182">
        <f>Y182*Source!I118</f>
        <v>2.4000000000000001E-4</v>
      </c>
      <c r="CY182">
        <f t="shared" si="56"/>
        <v>160.66999999999999</v>
      </c>
      <c r="CZ182">
        <f t="shared" si="57"/>
        <v>91.29</v>
      </c>
      <c r="DA182">
        <f t="shared" si="58"/>
        <v>1.76</v>
      </c>
      <c r="DB182">
        <f t="shared" si="59"/>
        <v>0.02</v>
      </c>
      <c r="DC182">
        <f t="shared" si="60"/>
        <v>0</v>
      </c>
    </row>
    <row r="183" spans="1:107" x14ac:dyDescent="0.2">
      <c r="A183">
        <f>ROW(Source!A118)</f>
        <v>118</v>
      </c>
      <c r="B183">
        <v>203503229</v>
      </c>
      <c r="C183">
        <v>203504016</v>
      </c>
      <c r="D183">
        <v>74874968</v>
      </c>
      <c r="E183">
        <v>1</v>
      </c>
      <c r="F183">
        <v>1</v>
      </c>
      <c r="G183">
        <v>1</v>
      </c>
      <c r="H183">
        <v>3</v>
      </c>
      <c r="I183" t="s">
        <v>578</v>
      </c>
      <c r="J183" t="s">
        <v>579</v>
      </c>
      <c r="K183" t="s">
        <v>580</v>
      </c>
      <c r="L183">
        <v>1355</v>
      </c>
      <c r="N183">
        <v>1010</v>
      </c>
      <c r="O183" t="s">
        <v>489</v>
      </c>
      <c r="P183" t="s">
        <v>489</v>
      </c>
      <c r="Q183">
        <v>100</v>
      </c>
      <c r="W183">
        <v>0</v>
      </c>
      <c r="X183">
        <v>2109979633</v>
      </c>
      <c r="Y183">
        <v>0.04</v>
      </c>
      <c r="AA183">
        <v>90.23</v>
      </c>
      <c r="AB183">
        <v>0</v>
      </c>
      <c r="AC183">
        <v>0</v>
      </c>
      <c r="AD183">
        <v>0</v>
      </c>
      <c r="AE183">
        <v>32.11</v>
      </c>
      <c r="AF183">
        <v>0</v>
      </c>
      <c r="AG183">
        <v>0</v>
      </c>
      <c r="AH183">
        <v>0</v>
      </c>
      <c r="AI183">
        <v>2.81</v>
      </c>
      <c r="AJ183">
        <v>1</v>
      </c>
      <c r="AK183">
        <v>1</v>
      </c>
      <c r="AL183">
        <v>1</v>
      </c>
      <c r="AN183">
        <v>0</v>
      </c>
      <c r="AO183">
        <v>1</v>
      </c>
      <c r="AP183">
        <v>0</v>
      </c>
      <c r="AQ183">
        <v>0</v>
      </c>
      <c r="AR183">
        <v>0</v>
      </c>
      <c r="AS183" t="s">
        <v>3</v>
      </c>
      <c r="AT183">
        <v>0.04</v>
      </c>
      <c r="AU183" t="s">
        <v>3</v>
      </c>
      <c r="AV183">
        <v>0</v>
      </c>
      <c r="AW183">
        <v>2</v>
      </c>
      <c r="AX183">
        <v>203504030</v>
      </c>
      <c r="AY183">
        <v>1</v>
      </c>
      <c r="AZ183">
        <v>0</v>
      </c>
      <c r="BA183">
        <v>182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X183">
        <f>Y183*Source!I118</f>
        <v>0.04</v>
      </c>
      <c r="CY183">
        <f t="shared" si="56"/>
        <v>90.23</v>
      </c>
      <c r="CZ183">
        <f t="shared" si="57"/>
        <v>32.11</v>
      </c>
      <c r="DA183">
        <f t="shared" si="58"/>
        <v>2.81</v>
      </c>
      <c r="DB183">
        <f t="shared" si="59"/>
        <v>1.28</v>
      </c>
      <c r="DC183">
        <f t="shared" si="60"/>
        <v>0</v>
      </c>
    </row>
    <row r="184" spans="1:107" x14ac:dyDescent="0.2">
      <c r="A184">
        <f>ROW(Source!A118)</f>
        <v>118</v>
      </c>
      <c r="B184">
        <v>203503229</v>
      </c>
      <c r="C184">
        <v>203504016</v>
      </c>
      <c r="D184">
        <v>74910208</v>
      </c>
      <c r="E184">
        <v>1</v>
      </c>
      <c r="F184">
        <v>1</v>
      </c>
      <c r="G184">
        <v>1</v>
      </c>
      <c r="H184">
        <v>3</v>
      </c>
      <c r="I184" t="s">
        <v>508</v>
      </c>
      <c r="J184" t="s">
        <v>509</v>
      </c>
      <c r="K184" t="s">
        <v>510</v>
      </c>
      <c r="L184">
        <v>1346</v>
      </c>
      <c r="N184">
        <v>1009</v>
      </c>
      <c r="O184" t="s">
        <v>425</v>
      </c>
      <c r="P184" t="s">
        <v>425</v>
      </c>
      <c r="Q184">
        <v>1</v>
      </c>
      <c r="W184">
        <v>0</v>
      </c>
      <c r="X184">
        <v>-993947972</v>
      </c>
      <c r="Y184">
        <v>2.4E-2</v>
      </c>
      <c r="AA184">
        <v>711.37</v>
      </c>
      <c r="AB184">
        <v>0</v>
      </c>
      <c r="AC184">
        <v>0</v>
      </c>
      <c r="AD184">
        <v>0</v>
      </c>
      <c r="AE184">
        <v>68.27</v>
      </c>
      <c r="AF184">
        <v>0</v>
      </c>
      <c r="AG184">
        <v>0</v>
      </c>
      <c r="AH184">
        <v>0</v>
      </c>
      <c r="AI184">
        <v>10.42</v>
      </c>
      <c r="AJ184">
        <v>1</v>
      </c>
      <c r="AK184">
        <v>1</v>
      </c>
      <c r="AL184">
        <v>1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3</v>
      </c>
      <c r="AT184">
        <v>2.4E-2</v>
      </c>
      <c r="AU184" t="s">
        <v>3</v>
      </c>
      <c r="AV184">
        <v>0</v>
      </c>
      <c r="AW184">
        <v>2</v>
      </c>
      <c r="AX184">
        <v>203504031</v>
      </c>
      <c r="AY184">
        <v>1</v>
      </c>
      <c r="AZ184">
        <v>0</v>
      </c>
      <c r="BA184">
        <v>183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X184">
        <f>Y184*Source!I118</f>
        <v>2.4E-2</v>
      </c>
      <c r="CY184">
        <f t="shared" si="56"/>
        <v>711.37</v>
      </c>
      <c r="CZ184">
        <f t="shared" si="57"/>
        <v>68.27</v>
      </c>
      <c r="DA184">
        <f t="shared" si="58"/>
        <v>10.42</v>
      </c>
      <c r="DB184">
        <f t="shared" si="59"/>
        <v>1.64</v>
      </c>
      <c r="DC184">
        <f t="shared" si="60"/>
        <v>0</v>
      </c>
    </row>
    <row r="185" spans="1:107" x14ac:dyDescent="0.2">
      <c r="A185">
        <f>ROW(Source!A118)</f>
        <v>118</v>
      </c>
      <c r="B185">
        <v>203503229</v>
      </c>
      <c r="C185">
        <v>203504016</v>
      </c>
      <c r="D185">
        <v>74915896</v>
      </c>
      <c r="E185">
        <v>1</v>
      </c>
      <c r="F185">
        <v>1</v>
      </c>
      <c r="G185">
        <v>1</v>
      </c>
      <c r="H185">
        <v>3</v>
      </c>
      <c r="I185" t="s">
        <v>581</v>
      </c>
      <c r="J185" t="s">
        <v>582</v>
      </c>
      <c r="K185" t="s">
        <v>583</v>
      </c>
      <c r="L185">
        <v>1355</v>
      </c>
      <c r="N185">
        <v>1010</v>
      </c>
      <c r="O185" t="s">
        <v>489</v>
      </c>
      <c r="P185" t="s">
        <v>489</v>
      </c>
      <c r="Q185">
        <v>100</v>
      </c>
      <c r="W185">
        <v>0</v>
      </c>
      <c r="X185">
        <v>-1763281404</v>
      </c>
      <c r="Y185">
        <v>0.04</v>
      </c>
      <c r="AA185">
        <v>1021.5</v>
      </c>
      <c r="AB185">
        <v>0</v>
      </c>
      <c r="AC185">
        <v>0</v>
      </c>
      <c r="AD185">
        <v>0</v>
      </c>
      <c r="AE185">
        <v>75</v>
      </c>
      <c r="AF185">
        <v>0</v>
      </c>
      <c r="AG185">
        <v>0</v>
      </c>
      <c r="AH185">
        <v>0</v>
      </c>
      <c r="AI185">
        <v>13.62</v>
      </c>
      <c r="AJ185">
        <v>1</v>
      </c>
      <c r="AK185">
        <v>1</v>
      </c>
      <c r="AL185">
        <v>1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3</v>
      </c>
      <c r="AT185">
        <v>0.04</v>
      </c>
      <c r="AU185" t="s">
        <v>3</v>
      </c>
      <c r="AV185">
        <v>0</v>
      </c>
      <c r="AW185">
        <v>2</v>
      </c>
      <c r="AX185">
        <v>203504032</v>
      </c>
      <c r="AY185">
        <v>1</v>
      </c>
      <c r="AZ185">
        <v>0</v>
      </c>
      <c r="BA185">
        <v>184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X185">
        <f>Y185*Source!I118</f>
        <v>0.04</v>
      </c>
      <c r="CY185">
        <f t="shared" si="56"/>
        <v>1021.5</v>
      </c>
      <c r="CZ185">
        <f t="shared" si="57"/>
        <v>75</v>
      </c>
      <c r="DA185">
        <f t="shared" si="58"/>
        <v>13.62</v>
      </c>
      <c r="DB185">
        <f t="shared" si="59"/>
        <v>3</v>
      </c>
      <c r="DC185">
        <f t="shared" si="60"/>
        <v>0</v>
      </c>
    </row>
    <row r="186" spans="1:107" x14ac:dyDescent="0.2">
      <c r="A186">
        <f>ROW(Source!A118)</f>
        <v>118</v>
      </c>
      <c r="B186">
        <v>203503229</v>
      </c>
      <c r="C186">
        <v>203504016</v>
      </c>
      <c r="D186">
        <v>74924372</v>
      </c>
      <c r="E186">
        <v>1</v>
      </c>
      <c r="F186">
        <v>1</v>
      </c>
      <c r="G186">
        <v>1</v>
      </c>
      <c r="H186">
        <v>3</v>
      </c>
      <c r="I186" t="s">
        <v>170</v>
      </c>
      <c r="J186" t="s">
        <v>172</v>
      </c>
      <c r="K186" t="s">
        <v>171</v>
      </c>
      <c r="L186">
        <v>1348</v>
      </c>
      <c r="N186">
        <v>1009</v>
      </c>
      <c r="O186" t="s">
        <v>30</v>
      </c>
      <c r="P186" t="s">
        <v>30</v>
      </c>
      <c r="Q186">
        <v>1000</v>
      </c>
      <c r="W186">
        <v>0</v>
      </c>
      <c r="X186">
        <v>-1738591883</v>
      </c>
      <c r="Y186">
        <v>1.4E-2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7.53</v>
      </c>
      <c r="AJ186">
        <v>1</v>
      </c>
      <c r="AK186">
        <v>1</v>
      </c>
      <c r="AL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 t="s">
        <v>3</v>
      </c>
      <c r="AT186">
        <v>1.4E-2</v>
      </c>
      <c r="AU186" t="s">
        <v>3</v>
      </c>
      <c r="AV186">
        <v>0</v>
      </c>
      <c r="AW186">
        <v>2</v>
      </c>
      <c r="AX186">
        <v>203504033</v>
      </c>
      <c r="AY186">
        <v>1</v>
      </c>
      <c r="AZ186">
        <v>0</v>
      </c>
      <c r="BA186">
        <v>185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X186">
        <f>Y186*Source!I118</f>
        <v>1.4E-2</v>
      </c>
      <c r="CY186">
        <f t="shared" si="56"/>
        <v>0</v>
      </c>
      <c r="CZ186">
        <f t="shared" si="57"/>
        <v>0</v>
      </c>
      <c r="DA186">
        <f t="shared" si="58"/>
        <v>7.53</v>
      </c>
      <c r="DB186">
        <f t="shared" si="59"/>
        <v>0</v>
      </c>
      <c r="DC186">
        <f t="shared" si="60"/>
        <v>0</v>
      </c>
    </row>
    <row r="187" spans="1:107" x14ac:dyDescent="0.2">
      <c r="A187">
        <f>ROW(Source!A118)</f>
        <v>118</v>
      </c>
      <c r="B187">
        <v>203503229</v>
      </c>
      <c r="C187">
        <v>203504016</v>
      </c>
      <c r="D187">
        <v>74924374</v>
      </c>
      <c r="E187">
        <v>1</v>
      </c>
      <c r="F187">
        <v>1</v>
      </c>
      <c r="G187">
        <v>1</v>
      </c>
      <c r="H187">
        <v>3</v>
      </c>
      <c r="I187" t="s">
        <v>474</v>
      </c>
      <c r="J187" t="s">
        <v>475</v>
      </c>
      <c r="K187" t="s">
        <v>476</v>
      </c>
      <c r="L187">
        <v>1374</v>
      </c>
      <c r="N187">
        <v>1013</v>
      </c>
      <c r="O187" t="s">
        <v>477</v>
      </c>
      <c r="P187" t="s">
        <v>477</v>
      </c>
      <c r="Q187">
        <v>1</v>
      </c>
      <c r="W187">
        <v>0</v>
      </c>
      <c r="X187">
        <v>-915781824</v>
      </c>
      <c r="Y187">
        <v>1.35</v>
      </c>
      <c r="AA187">
        <v>7.53</v>
      </c>
      <c r="AB187">
        <v>0</v>
      </c>
      <c r="AC187">
        <v>0</v>
      </c>
      <c r="AD187">
        <v>0</v>
      </c>
      <c r="AE187">
        <v>1</v>
      </c>
      <c r="AF187">
        <v>0</v>
      </c>
      <c r="AG187">
        <v>0</v>
      </c>
      <c r="AH187">
        <v>0</v>
      </c>
      <c r="AI187">
        <v>7.53</v>
      </c>
      <c r="AJ187">
        <v>1</v>
      </c>
      <c r="AK187">
        <v>1</v>
      </c>
      <c r="AL187">
        <v>1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3</v>
      </c>
      <c r="AT187">
        <v>1.35</v>
      </c>
      <c r="AU187" t="s">
        <v>3</v>
      </c>
      <c r="AV187">
        <v>0</v>
      </c>
      <c r="AW187">
        <v>2</v>
      </c>
      <c r="AX187">
        <v>203504034</v>
      </c>
      <c r="AY187">
        <v>1</v>
      </c>
      <c r="AZ187">
        <v>0</v>
      </c>
      <c r="BA187">
        <v>186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X187">
        <f>Y187*Source!I118</f>
        <v>1.35</v>
      </c>
      <c r="CY187">
        <f t="shared" si="56"/>
        <v>7.53</v>
      </c>
      <c r="CZ187">
        <f t="shared" si="57"/>
        <v>1</v>
      </c>
      <c r="DA187">
        <f t="shared" si="58"/>
        <v>7.53</v>
      </c>
      <c r="DB187">
        <f t="shared" si="59"/>
        <v>1.35</v>
      </c>
      <c r="DC187">
        <f t="shared" si="60"/>
        <v>0</v>
      </c>
    </row>
    <row r="188" spans="1:107" x14ac:dyDescent="0.2">
      <c r="A188">
        <f>ROW(Source!A120)</f>
        <v>120</v>
      </c>
      <c r="B188">
        <v>203503229</v>
      </c>
      <c r="C188">
        <v>203504036</v>
      </c>
      <c r="D188">
        <v>75125637</v>
      </c>
      <c r="E188">
        <v>1</v>
      </c>
      <c r="F188">
        <v>1</v>
      </c>
      <c r="G188">
        <v>1</v>
      </c>
      <c r="H188">
        <v>1</v>
      </c>
      <c r="I188" t="s">
        <v>584</v>
      </c>
      <c r="J188" t="s">
        <v>3</v>
      </c>
      <c r="K188" t="s">
        <v>585</v>
      </c>
      <c r="L188">
        <v>1369</v>
      </c>
      <c r="N188">
        <v>1013</v>
      </c>
      <c r="O188" t="s">
        <v>375</v>
      </c>
      <c r="P188" t="s">
        <v>375</v>
      </c>
      <c r="Q188">
        <v>1</v>
      </c>
      <c r="W188">
        <v>0</v>
      </c>
      <c r="X188">
        <v>-1922278290</v>
      </c>
      <c r="Y188">
        <v>3.7319999999999998</v>
      </c>
      <c r="AA188">
        <v>0</v>
      </c>
      <c r="AB188">
        <v>0</v>
      </c>
      <c r="AC188">
        <v>0</v>
      </c>
      <c r="AD188">
        <v>10.94</v>
      </c>
      <c r="AE188">
        <v>0</v>
      </c>
      <c r="AF188">
        <v>0</v>
      </c>
      <c r="AG188">
        <v>0</v>
      </c>
      <c r="AH188">
        <v>10.94</v>
      </c>
      <c r="AI188">
        <v>1</v>
      </c>
      <c r="AJ188">
        <v>1</v>
      </c>
      <c r="AK188">
        <v>1</v>
      </c>
      <c r="AL188">
        <v>1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3.11</v>
      </c>
      <c r="AU188" t="s">
        <v>22</v>
      </c>
      <c r="AV188">
        <v>1</v>
      </c>
      <c r="AW188">
        <v>2</v>
      </c>
      <c r="AX188">
        <v>203504042</v>
      </c>
      <c r="AY188">
        <v>1</v>
      </c>
      <c r="AZ188">
        <v>0</v>
      </c>
      <c r="BA188">
        <v>187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X188">
        <f>Y188*Source!I120</f>
        <v>7.4639999999999995</v>
      </c>
      <c r="CY188">
        <f>AD188</f>
        <v>10.94</v>
      </c>
      <c r="CZ188">
        <f>AH188</f>
        <v>10.94</v>
      </c>
      <c r="DA188">
        <f>AL188</f>
        <v>1</v>
      </c>
      <c r="DB188">
        <f>ROUND((ROUND(AT188*CZ188,2)*1.2),6)</f>
        <v>40.823999999999998</v>
      </c>
      <c r="DC188">
        <f>ROUND((ROUND(AT188*AG188,2)*1.2),6)</f>
        <v>0</v>
      </c>
    </row>
    <row r="189" spans="1:107" x14ac:dyDescent="0.2">
      <c r="A189">
        <f>ROW(Source!A120)</f>
        <v>120</v>
      </c>
      <c r="B189">
        <v>203503229</v>
      </c>
      <c r="C189">
        <v>203504036</v>
      </c>
      <c r="D189">
        <v>74925701</v>
      </c>
      <c r="E189">
        <v>1</v>
      </c>
      <c r="F189">
        <v>1</v>
      </c>
      <c r="G189">
        <v>1</v>
      </c>
      <c r="H189">
        <v>2</v>
      </c>
      <c r="I189" t="s">
        <v>550</v>
      </c>
      <c r="J189" t="s">
        <v>551</v>
      </c>
      <c r="K189" t="s">
        <v>552</v>
      </c>
      <c r="L189">
        <v>1368</v>
      </c>
      <c r="N189">
        <v>1011</v>
      </c>
      <c r="O189" t="s">
        <v>381</v>
      </c>
      <c r="P189" t="s">
        <v>381</v>
      </c>
      <c r="Q189">
        <v>1</v>
      </c>
      <c r="W189">
        <v>0</v>
      </c>
      <c r="X189">
        <v>-1937814132</v>
      </c>
      <c r="Y189">
        <v>0.312</v>
      </c>
      <c r="AA189">
        <v>0</v>
      </c>
      <c r="AB189">
        <v>12.87</v>
      </c>
      <c r="AC189">
        <v>0</v>
      </c>
      <c r="AD189">
        <v>0</v>
      </c>
      <c r="AE189">
        <v>0</v>
      </c>
      <c r="AF189">
        <v>3</v>
      </c>
      <c r="AG189">
        <v>0</v>
      </c>
      <c r="AH189">
        <v>0</v>
      </c>
      <c r="AI189">
        <v>1</v>
      </c>
      <c r="AJ189">
        <v>4.29</v>
      </c>
      <c r="AK189">
        <v>34.56</v>
      </c>
      <c r="AL189">
        <v>1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0.26</v>
      </c>
      <c r="AU189" t="s">
        <v>22</v>
      </c>
      <c r="AV189">
        <v>0</v>
      </c>
      <c r="AW189">
        <v>2</v>
      </c>
      <c r="AX189">
        <v>203504043</v>
      </c>
      <c r="AY189">
        <v>1</v>
      </c>
      <c r="AZ189">
        <v>0</v>
      </c>
      <c r="BA189">
        <v>188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X189">
        <f>Y189*Source!I120</f>
        <v>0.624</v>
      </c>
      <c r="CY189">
        <f>AB189</f>
        <v>12.87</v>
      </c>
      <c r="CZ189">
        <f>AF189</f>
        <v>3</v>
      </c>
      <c r="DA189">
        <f>AJ189</f>
        <v>4.29</v>
      </c>
      <c r="DB189">
        <f>ROUND((ROUND(AT189*CZ189,2)*1.2),6)</f>
        <v>0.93600000000000005</v>
      </c>
      <c r="DC189">
        <f>ROUND((ROUND(AT189*AG189,2)*1.2),6)</f>
        <v>0</v>
      </c>
    </row>
    <row r="190" spans="1:107" x14ac:dyDescent="0.2">
      <c r="A190">
        <f>ROW(Source!A120)</f>
        <v>120</v>
      </c>
      <c r="B190">
        <v>203503229</v>
      </c>
      <c r="C190">
        <v>203504036</v>
      </c>
      <c r="D190">
        <v>74926491</v>
      </c>
      <c r="E190">
        <v>1</v>
      </c>
      <c r="F190">
        <v>1</v>
      </c>
      <c r="G190">
        <v>1</v>
      </c>
      <c r="H190">
        <v>2</v>
      </c>
      <c r="I190" t="s">
        <v>586</v>
      </c>
      <c r="J190" t="s">
        <v>587</v>
      </c>
      <c r="K190" t="s">
        <v>588</v>
      </c>
      <c r="L190">
        <v>1368</v>
      </c>
      <c r="N190">
        <v>1011</v>
      </c>
      <c r="O190" t="s">
        <v>381</v>
      </c>
      <c r="P190" t="s">
        <v>381</v>
      </c>
      <c r="Q190">
        <v>1</v>
      </c>
      <c r="W190">
        <v>0</v>
      </c>
      <c r="X190">
        <v>1411183215</v>
      </c>
      <c r="Y190">
        <v>0.42</v>
      </c>
      <c r="AA190">
        <v>0</v>
      </c>
      <c r="AB190">
        <v>32.83</v>
      </c>
      <c r="AC190">
        <v>0</v>
      </c>
      <c r="AD190">
        <v>0</v>
      </c>
      <c r="AE190">
        <v>0</v>
      </c>
      <c r="AF190">
        <v>26.26</v>
      </c>
      <c r="AG190">
        <v>0</v>
      </c>
      <c r="AH190">
        <v>0</v>
      </c>
      <c r="AI190">
        <v>1</v>
      </c>
      <c r="AJ190">
        <v>1.25</v>
      </c>
      <c r="AK190">
        <v>34.56</v>
      </c>
      <c r="AL190">
        <v>1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0.35</v>
      </c>
      <c r="AU190" t="s">
        <v>22</v>
      </c>
      <c r="AV190">
        <v>0</v>
      </c>
      <c r="AW190">
        <v>2</v>
      </c>
      <c r="AX190">
        <v>203504044</v>
      </c>
      <c r="AY190">
        <v>1</v>
      </c>
      <c r="AZ190">
        <v>0</v>
      </c>
      <c r="BA190">
        <v>189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X190">
        <f>Y190*Source!I120</f>
        <v>0.84</v>
      </c>
      <c r="CY190">
        <f>AB190</f>
        <v>32.83</v>
      </c>
      <c r="CZ190">
        <f>AF190</f>
        <v>26.26</v>
      </c>
      <c r="DA190">
        <f>AJ190</f>
        <v>1.25</v>
      </c>
      <c r="DB190">
        <f>ROUND((ROUND(AT190*CZ190,2)*1.2),6)</f>
        <v>11.028</v>
      </c>
      <c r="DC190">
        <f>ROUND((ROUND(AT190*AG190,2)*1.2),6)</f>
        <v>0</v>
      </c>
    </row>
    <row r="191" spans="1:107" x14ac:dyDescent="0.2">
      <c r="A191">
        <f>ROW(Source!A120)</f>
        <v>120</v>
      </c>
      <c r="B191">
        <v>203503229</v>
      </c>
      <c r="C191">
        <v>203504036</v>
      </c>
      <c r="D191">
        <v>74862559</v>
      </c>
      <c r="E191">
        <v>1</v>
      </c>
      <c r="F191">
        <v>1</v>
      </c>
      <c r="G191">
        <v>1</v>
      </c>
      <c r="H191">
        <v>3</v>
      </c>
      <c r="I191" t="s">
        <v>589</v>
      </c>
      <c r="J191" t="s">
        <v>590</v>
      </c>
      <c r="K191" t="s">
        <v>591</v>
      </c>
      <c r="L191">
        <v>1356</v>
      </c>
      <c r="N191">
        <v>1010</v>
      </c>
      <c r="O191" t="s">
        <v>559</v>
      </c>
      <c r="P191" t="s">
        <v>559</v>
      </c>
      <c r="Q191">
        <v>1000</v>
      </c>
      <c r="W191">
        <v>0</v>
      </c>
      <c r="X191">
        <v>1065741384</v>
      </c>
      <c r="Y191">
        <v>4.0000000000000001E-3</v>
      </c>
      <c r="AA191">
        <v>390.05</v>
      </c>
      <c r="AB191">
        <v>0</v>
      </c>
      <c r="AC191">
        <v>0</v>
      </c>
      <c r="AD191">
        <v>0</v>
      </c>
      <c r="AE191">
        <v>269</v>
      </c>
      <c r="AF191">
        <v>0</v>
      </c>
      <c r="AG191">
        <v>0</v>
      </c>
      <c r="AH191">
        <v>0</v>
      </c>
      <c r="AI191">
        <v>1.45</v>
      </c>
      <c r="AJ191">
        <v>1</v>
      </c>
      <c r="AK191">
        <v>1</v>
      </c>
      <c r="AL191">
        <v>1</v>
      </c>
      <c r="AN191">
        <v>0</v>
      </c>
      <c r="AO191">
        <v>1</v>
      </c>
      <c r="AP191">
        <v>0</v>
      </c>
      <c r="AQ191">
        <v>0</v>
      </c>
      <c r="AR191">
        <v>0</v>
      </c>
      <c r="AS191" t="s">
        <v>3</v>
      </c>
      <c r="AT191">
        <v>4.0000000000000001E-3</v>
      </c>
      <c r="AU191" t="s">
        <v>3</v>
      </c>
      <c r="AV191">
        <v>0</v>
      </c>
      <c r="AW191">
        <v>2</v>
      </c>
      <c r="AX191">
        <v>203504045</v>
      </c>
      <c r="AY191">
        <v>1</v>
      </c>
      <c r="AZ191">
        <v>0</v>
      </c>
      <c r="BA191">
        <v>190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X191">
        <f>Y191*Source!I120</f>
        <v>8.0000000000000002E-3</v>
      </c>
      <c r="CY191">
        <f>AA191</f>
        <v>390.05</v>
      </c>
      <c r="CZ191">
        <f>AE191</f>
        <v>269</v>
      </c>
      <c r="DA191">
        <f>AI191</f>
        <v>1.45</v>
      </c>
      <c r="DB191">
        <f t="shared" ref="DB191:DB218" si="61">ROUND(ROUND(AT191*CZ191,2),6)</f>
        <v>1.08</v>
      </c>
      <c r="DC191">
        <f t="shared" ref="DC191:DC218" si="62">ROUND(ROUND(AT191*AG191,2),6)</f>
        <v>0</v>
      </c>
    </row>
    <row r="192" spans="1:107" x14ac:dyDescent="0.2">
      <c r="A192">
        <f>ROW(Source!A120)</f>
        <v>120</v>
      </c>
      <c r="B192">
        <v>203503229</v>
      </c>
      <c r="C192">
        <v>203504036</v>
      </c>
      <c r="D192">
        <v>74924374</v>
      </c>
      <c r="E192">
        <v>1</v>
      </c>
      <c r="F192">
        <v>1</v>
      </c>
      <c r="G192">
        <v>1</v>
      </c>
      <c r="H192">
        <v>3</v>
      </c>
      <c r="I192" t="s">
        <v>474</v>
      </c>
      <c r="J192" t="s">
        <v>475</v>
      </c>
      <c r="K192" t="s">
        <v>476</v>
      </c>
      <c r="L192">
        <v>1374</v>
      </c>
      <c r="N192">
        <v>1013</v>
      </c>
      <c r="O192" t="s">
        <v>477</v>
      </c>
      <c r="P192" t="s">
        <v>477</v>
      </c>
      <c r="Q192">
        <v>1</v>
      </c>
      <c r="W192">
        <v>0</v>
      </c>
      <c r="X192">
        <v>-915781824</v>
      </c>
      <c r="Y192">
        <v>0.68</v>
      </c>
      <c r="AA192">
        <v>7.53</v>
      </c>
      <c r="AB192">
        <v>0</v>
      </c>
      <c r="AC192">
        <v>0</v>
      </c>
      <c r="AD192">
        <v>0</v>
      </c>
      <c r="AE192">
        <v>1</v>
      </c>
      <c r="AF192">
        <v>0</v>
      </c>
      <c r="AG192">
        <v>0</v>
      </c>
      <c r="AH192">
        <v>0</v>
      </c>
      <c r="AI192">
        <v>7.53</v>
      </c>
      <c r="AJ192">
        <v>1</v>
      </c>
      <c r="AK192">
        <v>1</v>
      </c>
      <c r="AL192">
        <v>1</v>
      </c>
      <c r="AN192">
        <v>0</v>
      </c>
      <c r="AO192">
        <v>1</v>
      </c>
      <c r="AP192">
        <v>0</v>
      </c>
      <c r="AQ192">
        <v>0</v>
      </c>
      <c r="AR192">
        <v>0</v>
      </c>
      <c r="AS192" t="s">
        <v>3</v>
      </c>
      <c r="AT192">
        <v>0.68</v>
      </c>
      <c r="AU192" t="s">
        <v>3</v>
      </c>
      <c r="AV192">
        <v>0</v>
      </c>
      <c r="AW192">
        <v>2</v>
      </c>
      <c r="AX192">
        <v>203504046</v>
      </c>
      <c r="AY192">
        <v>1</v>
      </c>
      <c r="AZ192">
        <v>0</v>
      </c>
      <c r="BA192">
        <v>191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X192">
        <f>Y192*Source!I120</f>
        <v>1.36</v>
      </c>
      <c r="CY192">
        <f>AA192</f>
        <v>7.53</v>
      </c>
      <c r="CZ192">
        <f>AE192</f>
        <v>1</v>
      </c>
      <c r="DA192">
        <f>AI192</f>
        <v>7.53</v>
      </c>
      <c r="DB192">
        <f t="shared" si="61"/>
        <v>0.68</v>
      </c>
      <c r="DC192">
        <f t="shared" si="62"/>
        <v>0</v>
      </c>
    </row>
    <row r="193" spans="1:107" x14ac:dyDescent="0.2">
      <c r="A193">
        <f>ROW(Source!A242)</f>
        <v>242</v>
      </c>
      <c r="B193">
        <v>203503229</v>
      </c>
      <c r="C193">
        <v>203504063</v>
      </c>
      <c r="D193">
        <v>75232082</v>
      </c>
      <c r="E193">
        <v>1</v>
      </c>
      <c r="F193">
        <v>1</v>
      </c>
      <c r="G193">
        <v>1</v>
      </c>
      <c r="H193">
        <v>1</v>
      </c>
      <c r="I193" t="s">
        <v>592</v>
      </c>
      <c r="J193" t="s">
        <v>3</v>
      </c>
      <c r="K193" t="s">
        <v>593</v>
      </c>
      <c r="L193">
        <v>1369</v>
      </c>
      <c r="N193">
        <v>1013</v>
      </c>
      <c r="O193" t="s">
        <v>375</v>
      </c>
      <c r="P193" t="s">
        <v>375</v>
      </c>
      <c r="Q193">
        <v>1</v>
      </c>
      <c r="W193">
        <v>0</v>
      </c>
      <c r="X193">
        <v>1377046079</v>
      </c>
      <c r="Y193">
        <v>4.32</v>
      </c>
      <c r="AA193">
        <v>0</v>
      </c>
      <c r="AB193">
        <v>0</v>
      </c>
      <c r="AC193">
        <v>0</v>
      </c>
      <c r="AD193">
        <v>9.6199999999999992</v>
      </c>
      <c r="AE193">
        <v>0</v>
      </c>
      <c r="AF193">
        <v>0</v>
      </c>
      <c r="AG193">
        <v>0</v>
      </c>
      <c r="AH193">
        <v>9.6199999999999992</v>
      </c>
      <c r="AI193">
        <v>1</v>
      </c>
      <c r="AJ193">
        <v>1</v>
      </c>
      <c r="AK193">
        <v>1</v>
      </c>
      <c r="AL193">
        <v>1</v>
      </c>
      <c r="AN193">
        <v>0</v>
      </c>
      <c r="AO193">
        <v>1</v>
      </c>
      <c r="AP193">
        <v>0</v>
      </c>
      <c r="AQ193">
        <v>0</v>
      </c>
      <c r="AR193">
        <v>0</v>
      </c>
      <c r="AS193" t="s">
        <v>3</v>
      </c>
      <c r="AT193">
        <v>4.32</v>
      </c>
      <c r="AU193" t="s">
        <v>3</v>
      </c>
      <c r="AV193">
        <v>1</v>
      </c>
      <c r="AW193">
        <v>2</v>
      </c>
      <c r="AX193">
        <v>203504067</v>
      </c>
      <c r="AY193">
        <v>1</v>
      </c>
      <c r="AZ193">
        <v>0</v>
      </c>
      <c r="BA193">
        <v>192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X193">
        <f>Y193*Source!I242</f>
        <v>4.32</v>
      </c>
      <c r="CY193">
        <f t="shared" ref="CY193:CY218" si="63">AD193</f>
        <v>9.6199999999999992</v>
      </c>
      <c r="CZ193">
        <f t="shared" ref="CZ193:CZ218" si="64">AH193</f>
        <v>9.6199999999999992</v>
      </c>
      <c r="DA193">
        <f t="shared" ref="DA193:DA218" si="65">AL193</f>
        <v>1</v>
      </c>
      <c r="DB193">
        <f t="shared" si="61"/>
        <v>41.56</v>
      </c>
      <c r="DC193">
        <f t="shared" si="62"/>
        <v>0</v>
      </c>
    </row>
    <row r="194" spans="1:107" x14ac:dyDescent="0.2">
      <c r="A194">
        <f>ROW(Source!A242)</f>
        <v>242</v>
      </c>
      <c r="B194">
        <v>203503229</v>
      </c>
      <c r="C194">
        <v>203504063</v>
      </c>
      <c r="D194">
        <v>75231886</v>
      </c>
      <c r="E194">
        <v>1</v>
      </c>
      <c r="F194">
        <v>1</v>
      </c>
      <c r="G194">
        <v>1</v>
      </c>
      <c r="H194">
        <v>1</v>
      </c>
      <c r="I194" t="s">
        <v>594</v>
      </c>
      <c r="J194" t="s">
        <v>3</v>
      </c>
      <c r="K194" t="s">
        <v>595</v>
      </c>
      <c r="L194">
        <v>1369</v>
      </c>
      <c r="N194">
        <v>1013</v>
      </c>
      <c r="O194" t="s">
        <v>375</v>
      </c>
      <c r="P194" t="s">
        <v>375</v>
      </c>
      <c r="Q194">
        <v>1</v>
      </c>
      <c r="W194">
        <v>0</v>
      </c>
      <c r="X194">
        <v>-1607602112</v>
      </c>
      <c r="Y194">
        <v>12.96</v>
      </c>
      <c r="AA194">
        <v>0</v>
      </c>
      <c r="AB194">
        <v>0</v>
      </c>
      <c r="AC194">
        <v>0</v>
      </c>
      <c r="AD194">
        <v>14.09</v>
      </c>
      <c r="AE194">
        <v>0</v>
      </c>
      <c r="AF194">
        <v>0</v>
      </c>
      <c r="AG194">
        <v>0</v>
      </c>
      <c r="AH194">
        <v>14.09</v>
      </c>
      <c r="AI194">
        <v>1</v>
      </c>
      <c r="AJ194">
        <v>1</v>
      </c>
      <c r="AK194">
        <v>1</v>
      </c>
      <c r="AL194">
        <v>1</v>
      </c>
      <c r="AN194">
        <v>0</v>
      </c>
      <c r="AO194">
        <v>1</v>
      </c>
      <c r="AP194">
        <v>0</v>
      </c>
      <c r="AQ194">
        <v>0</v>
      </c>
      <c r="AR194">
        <v>0</v>
      </c>
      <c r="AS194" t="s">
        <v>3</v>
      </c>
      <c r="AT194">
        <v>12.96</v>
      </c>
      <c r="AU194" t="s">
        <v>3</v>
      </c>
      <c r="AV194">
        <v>1</v>
      </c>
      <c r="AW194">
        <v>2</v>
      </c>
      <c r="AX194">
        <v>203504068</v>
      </c>
      <c r="AY194">
        <v>1</v>
      </c>
      <c r="AZ194">
        <v>0</v>
      </c>
      <c r="BA194">
        <v>193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X194">
        <f>Y194*Source!I242</f>
        <v>12.96</v>
      </c>
      <c r="CY194">
        <f t="shared" si="63"/>
        <v>14.09</v>
      </c>
      <c r="CZ194">
        <f t="shared" si="64"/>
        <v>14.09</v>
      </c>
      <c r="DA194">
        <f t="shared" si="65"/>
        <v>1</v>
      </c>
      <c r="DB194">
        <f t="shared" si="61"/>
        <v>182.61</v>
      </c>
      <c r="DC194">
        <f t="shared" si="62"/>
        <v>0</v>
      </c>
    </row>
    <row r="195" spans="1:107" x14ac:dyDescent="0.2">
      <c r="A195">
        <f>ROW(Source!A242)</f>
        <v>242</v>
      </c>
      <c r="B195">
        <v>203503229</v>
      </c>
      <c r="C195">
        <v>203504063</v>
      </c>
      <c r="D195">
        <v>75231837</v>
      </c>
      <c r="E195">
        <v>1</v>
      </c>
      <c r="F195">
        <v>1</v>
      </c>
      <c r="G195">
        <v>1</v>
      </c>
      <c r="H195">
        <v>1</v>
      </c>
      <c r="I195" t="s">
        <v>596</v>
      </c>
      <c r="J195" t="s">
        <v>3</v>
      </c>
      <c r="K195" t="s">
        <v>597</v>
      </c>
      <c r="L195">
        <v>1369</v>
      </c>
      <c r="N195">
        <v>1013</v>
      </c>
      <c r="O195" t="s">
        <v>375</v>
      </c>
      <c r="P195" t="s">
        <v>375</v>
      </c>
      <c r="Q195">
        <v>1</v>
      </c>
      <c r="W195">
        <v>0</v>
      </c>
      <c r="X195">
        <v>868395144</v>
      </c>
      <c r="Y195">
        <v>4.32</v>
      </c>
      <c r="AA195">
        <v>0</v>
      </c>
      <c r="AB195">
        <v>0</v>
      </c>
      <c r="AC195">
        <v>0</v>
      </c>
      <c r="AD195">
        <v>9.17</v>
      </c>
      <c r="AE195">
        <v>0</v>
      </c>
      <c r="AF195">
        <v>0</v>
      </c>
      <c r="AG195">
        <v>0</v>
      </c>
      <c r="AH195">
        <v>9.17</v>
      </c>
      <c r="AI195">
        <v>1</v>
      </c>
      <c r="AJ195">
        <v>1</v>
      </c>
      <c r="AK195">
        <v>1</v>
      </c>
      <c r="AL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 t="s">
        <v>3</v>
      </c>
      <c r="AT195">
        <v>4.32</v>
      </c>
      <c r="AU195" t="s">
        <v>3</v>
      </c>
      <c r="AV195">
        <v>1</v>
      </c>
      <c r="AW195">
        <v>2</v>
      </c>
      <c r="AX195">
        <v>203504069</v>
      </c>
      <c r="AY195">
        <v>1</v>
      </c>
      <c r="AZ195">
        <v>0</v>
      </c>
      <c r="BA195">
        <v>194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X195">
        <f>Y195*Source!I242</f>
        <v>4.32</v>
      </c>
      <c r="CY195">
        <f t="shared" si="63"/>
        <v>9.17</v>
      </c>
      <c r="CZ195">
        <f t="shared" si="64"/>
        <v>9.17</v>
      </c>
      <c r="DA195">
        <f t="shared" si="65"/>
        <v>1</v>
      </c>
      <c r="DB195">
        <f t="shared" si="61"/>
        <v>39.61</v>
      </c>
      <c r="DC195">
        <f t="shared" si="62"/>
        <v>0</v>
      </c>
    </row>
    <row r="196" spans="1:107" x14ac:dyDescent="0.2">
      <c r="A196">
        <f>ROW(Source!A243)</f>
        <v>243</v>
      </c>
      <c r="B196">
        <v>203503229</v>
      </c>
      <c r="C196">
        <v>203504070</v>
      </c>
      <c r="D196">
        <v>75232082</v>
      </c>
      <c r="E196">
        <v>1</v>
      </c>
      <c r="F196">
        <v>1</v>
      </c>
      <c r="G196">
        <v>1</v>
      </c>
      <c r="H196">
        <v>1</v>
      </c>
      <c r="I196" t="s">
        <v>592</v>
      </c>
      <c r="J196" t="s">
        <v>3</v>
      </c>
      <c r="K196" t="s">
        <v>593</v>
      </c>
      <c r="L196">
        <v>1369</v>
      </c>
      <c r="N196">
        <v>1013</v>
      </c>
      <c r="O196" t="s">
        <v>375</v>
      </c>
      <c r="P196" t="s">
        <v>375</v>
      </c>
      <c r="Q196">
        <v>1</v>
      </c>
      <c r="W196">
        <v>0</v>
      </c>
      <c r="X196">
        <v>1377046079</v>
      </c>
      <c r="Y196">
        <v>1.62</v>
      </c>
      <c r="AA196">
        <v>0</v>
      </c>
      <c r="AB196">
        <v>0</v>
      </c>
      <c r="AC196">
        <v>0</v>
      </c>
      <c r="AD196">
        <v>9.6199999999999992</v>
      </c>
      <c r="AE196">
        <v>0</v>
      </c>
      <c r="AF196">
        <v>0</v>
      </c>
      <c r="AG196">
        <v>0</v>
      </c>
      <c r="AH196">
        <v>9.6199999999999992</v>
      </c>
      <c r="AI196">
        <v>1</v>
      </c>
      <c r="AJ196">
        <v>1</v>
      </c>
      <c r="AK196">
        <v>1</v>
      </c>
      <c r="AL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3</v>
      </c>
      <c r="AT196">
        <v>1.62</v>
      </c>
      <c r="AU196" t="s">
        <v>3</v>
      </c>
      <c r="AV196">
        <v>1</v>
      </c>
      <c r="AW196">
        <v>2</v>
      </c>
      <c r="AX196">
        <v>203504074</v>
      </c>
      <c r="AY196">
        <v>1</v>
      </c>
      <c r="AZ196">
        <v>0</v>
      </c>
      <c r="BA196">
        <v>195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X196">
        <f>Y196*Source!I243</f>
        <v>6.48</v>
      </c>
      <c r="CY196">
        <f t="shared" si="63"/>
        <v>9.6199999999999992</v>
      </c>
      <c r="CZ196">
        <f t="shared" si="64"/>
        <v>9.6199999999999992</v>
      </c>
      <c r="DA196">
        <f t="shared" si="65"/>
        <v>1</v>
      </c>
      <c r="DB196">
        <f t="shared" si="61"/>
        <v>15.58</v>
      </c>
      <c r="DC196">
        <f t="shared" si="62"/>
        <v>0</v>
      </c>
    </row>
    <row r="197" spans="1:107" x14ac:dyDescent="0.2">
      <c r="A197">
        <f>ROW(Source!A243)</f>
        <v>243</v>
      </c>
      <c r="B197">
        <v>203503229</v>
      </c>
      <c r="C197">
        <v>203504070</v>
      </c>
      <c r="D197">
        <v>75231886</v>
      </c>
      <c r="E197">
        <v>1</v>
      </c>
      <c r="F197">
        <v>1</v>
      </c>
      <c r="G197">
        <v>1</v>
      </c>
      <c r="H197">
        <v>1</v>
      </c>
      <c r="I197" t="s">
        <v>594</v>
      </c>
      <c r="J197" t="s">
        <v>3</v>
      </c>
      <c r="K197" t="s">
        <v>595</v>
      </c>
      <c r="L197">
        <v>1369</v>
      </c>
      <c r="N197">
        <v>1013</v>
      </c>
      <c r="O197" t="s">
        <v>375</v>
      </c>
      <c r="P197" t="s">
        <v>375</v>
      </c>
      <c r="Q197">
        <v>1</v>
      </c>
      <c r="W197">
        <v>0</v>
      </c>
      <c r="X197">
        <v>-1607602112</v>
      </c>
      <c r="Y197">
        <v>4.8600000000000003</v>
      </c>
      <c r="AA197">
        <v>0</v>
      </c>
      <c r="AB197">
        <v>0</v>
      </c>
      <c r="AC197">
        <v>0</v>
      </c>
      <c r="AD197">
        <v>14.09</v>
      </c>
      <c r="AE197">
        <v>0</v>
      </c>
      <c r="AF197">
        <v>0</v>
      </c>
      <c r="AG197">
        <v>0</v>
      </c>
      <c r="AH197">
        <v>14.09</v>
      </c>
      <c r="AI197">
        <v>1</v>
      </c>
      <c r="AJ197">
        <v>1</v>
      </c>
      <c r="AK197">
        <v>1</v>
      </c>
      <c r="AL197">
        <v>1</v>
      </c>
      <c r="AN197">
        <v>0</v>
      </c>
      <c r="AO197">
        <v>1</v>
      </c>
      <c r="AP197">
        <v>0</v>
      </c>
      <c r="AQ197">
        <v>0</v>
      </c>
      <c r="AR197">
        <v>0</v>
      </c>
      <c r="AS197" t="s">
        <v>3</v>
      </c>
      <c r="AT197">
        <v>4.8600000000000003</v>
      </c>
      <c r="AU197" t="s">
        <v>3</v>
      </c>
      <c r="AV197">
        <v>1</v>
      </c>
      <c r="AW197">
        <v>2</v>
      </c>
      <c r="AX197">
        <v>203504075</v>
      </c>
      <c r="AY197">
        <v>1</v>
      </c>
      <c r="AZ197">
        <v>0</v>
      </c>
      <c r="BA197">
        <v>196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X197">
        <f>Y197*Source!I243</f>
        <v>19.440000000000001</v>
      </c>
      <c r="CY197">
        <f t="shared" si="63"/>
        <v>14.09</v>
      </c>
      <c r="CZ197">
        <f t="shared" si="64"/>
        <v>14.09</v>
      </c>
      <c r="DA197">
        <f t="shared" si="65"/>
        <v>1</v>
      </c>
      <c r="DB197">
        <f t="shared" si="61"/>
        <v>68.48</v>
      </c>
      <c r="DC197">
        <f t="shared" si="62"/>
        <v>0</v>
      </c>
    </row>
    <row r="198" spans="1:107" x14ac:dyDescent="0.2">
      <c r="A198">
        <f>ROW(Source!A243)</f>
        <v>243</v>
      </c>
      <c r="B198">
        <v>203503229</v>
      </c>
      <c r="C198">
        <v>203504070</v>
      </c>
      <c r="D198">
        <v>75231837</v>
      </c>
      <c r="E198">
        <v>1</v>
      </c>
      <c r="F198">
        <v>1</v>
      </c>
      <c r="G198">
        <v>1</v>
      </c>
      <c r="H198">
        <v>1</v>
      </c>
      <c r="I198" t="s">
        <v>596</v>
      </c>
      <c r="J198" t="s">
        <v>3</v>
      </c>
      <c r="K198" t="s">
        <v>597</v>
      </c>
      <c r="L198">
        <v>1369</v>
      </c>
      <c r="N198">
        <v>1013</v>
      </c>
      <c r="O198" t="s">
        <v>375</v>
      </c>
      <c r="P198" t="s">
        <v>375</v>
      </c>
      <c r="Q198">
        <v>1</v>
      </c>
      <c r="W198">
        <v>0</v>
      </c>
      <c r="X198">
        <v>868395144</v>
      </c>
      <c r="Y198">
        <v>1.62</v>
      </c>
      <c r="AA198">
        <v>0</v>
      </c>
      <c r="AB198">
        <v>0</v>
      </c>
      <c r="AC198">
        <v>0</v>
      </c>
      <c r="AD198">
        <v>9.17</v>
      </c>
      <c r="AE198">
        <v>0</v>
      </c>
      <c r="AF198">
        <v>0</v>
      </c>
      <c r="AG198">
        <v>0</v>
      </c>
      <c r="AH198">
        <v>9.17</v>
      </c>
      <c r="AI198">
        <v>1</v>
      </c>
      <c r="AJ198">
        <v>1</v>
      </c>
      <c r="AK198">
        <v>1</v>
      </c>
      <c r="AL198">
        <v>1</v>
      </c>
      <c r="AN198">
        <v>0</v>
      </c>
      <c r="AO198">
        <v>1</v>
      </c>
      <c r="AP198">
        <v>0</v>
      </c>
      <c r="AQ198">
        <v>0</v>
      </c>
      <c r="AR198">
        <v>0</v>
      </c>
      <c r="AS198" t="s">
        <v>3</v>
      </c>
      <c r="AT198">
        <v>1.62</v>
      </c>
      <c r="AU198" t="s">
        <v>3</v>
      </c>
      <c r="AV198">
        <v>1</v>
      </c>
      <c r="AW198">
        <v>2</v>
      </c>
      <c r="AX198">
        <v>203504076</v>
      </c>
      <c r="AY198">
        <v>1</v>
      </c>
      <c r="AZ198">
        <v>0</v>
      </c>
      <c r="BA198">
        <v>197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X198">
        <f>Y198*Source!I243</f>
        <v>6.48</v>
      </c>
      <c r="CY198">
        <f t="shared" si="63"/>
        <v>9.17</v>
      </c>
      <c r="CZ198">
        <f t="shared" si="64"/>
        <v>9.17</v>
      </c>
      <c r="DA198">
        <f t="shared" si="65"/>
        <v>1</v>
      </c>
      <c r="DB198">
        <f t="shared" si="61"/>
        <v>14.86</v>
      </c>
      <c r="DC198">
        <f t="shared" si="62"/>
        <v>0</v>
      </c>
    </row>
    <row r="199" spans="1:107" x14ac:dyDescent="0.2">
      <c r="A199">
        <f>ROW(Source!A244)</f>
        <v>244</v>
      </c>
      <c r="B199">
        <v>203503229</v>
      </c>
      <c r="C199">
        <v>203504077</v>
      </c>
      <c r="D199">
        <v>75232082</v>
      </c>
      <c r="E199">
        <v>1</v>
      </c>
      <c r="F199">
        <v>1</v>
      </c>
      <c r="G199">
        <v>1</v>
      </c>
      <c r="H199">
        <v>1</v>
      </c>
      <c r="I199" t="s">
        <v>592</v>
      </c>
      <c r="J199" t="s">
        <v>3</v>
      </c>
      <c r="K199" t="s">
        <v>593</v>
      </c>
      <c r="L199">
        <v>1369</v>
      </c>
      <c r="N199">
        <v>1013</v>
      </c>
      <c r="O199" t="s">
        <v>375</v>
      </c>
      <c r="P199" t="s">
        <v>375</v>
      </c>
      <c r="Q199">
        <v>1</v>
      </c>
      <c r="W199">
        <v>0</v>
      </c>
      <c r="X199">
        <v>1377046079</v>
      </c>
      <c r="Y199">
        <v>2.92</v>
      </c>
      <c r="AA199">
        <v>0</v>
      </c>
      <c r="AB199">
        <v>0</v>
      </c>
      <c r="AC199">
        <v>0</v>
      </c>
      <c r="AD199">
        <v>9.6199999999999992</v>
      </c>
      <c r="AE199">
        <v>0</v>
      </c>
      <c r="AF199">
        <v>0</v>
      </c>
      <c r="AG199">
        <v>0</v>
      </c>
      <c r="AH199">
        <v>9.6199999999999992</v>
      </c>
      <c r="AI199">
        <v>1</v>
      </c>
      <c r="AJ199">
        <v>1</v>
      </c>
      <c r="AK199">
        <v>1</v>
      </c>
      <c r="AL199">
        <v>1</v>
      </c>
      <c r="AN199">
        <v>0</v>
      </c>
      <c r="AO199">
        <v>1</v>
      </c>
      <c r="AP199">
        <v>0</v>
      </c>
      <c r="AQ199">
        <v>0</v>
      </c>
      <c r="AR199">
        <v>0</v>
      </c>
      <c r="AS199" t="s">
        <v>3</v>
      </c>
      <c r="AT199">
        <v>2.92</v>
      </c>
      <c r="AU199" t="s">
        <v>3</v>
      </c>
      <c r="AV199">
        <v>1</v>
      </c>
      <c r="AW199">
        <v>2</v>
      </c>
      <c r="AX199">
        <v>203504080</v>
      </c>
      <c r="AY199">
        <v>1</v>
      </c>
      <c r="AZ199">
        <v>0</v>
      </c>
      <c r="BA199">
        <v>198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X199">
        <f>Y199*Source!I244</f>
        <v>26.28</v>
      </c>
      <c r="CY199">
        <f t="shared" si="63"/>
        <v>9.6199999999999992</v>
      </c>
      <c r="CZ199">
        <f t="shared" si="64"/>
        <v>9.6199999999999992</v>
      </c>
      <c r="DA199">
        <f t="shared" si="65"/>
        <v>1</v>
      </c>
      <c r="DB199">
        <f t="shared" si="61"/>
        <v>28.09</v>
      </c>
      <c r="DC199">
        <f t="shared" si="62"/>
        <v>0</v>
      </c>
    </row>
    <row r="200" spans="1:107" x14ac:dyDescent="0.2">
      <c r="A200">
        <f>ROW(Source!A244)</f>
        <v>244</v>
      </c>
      <c r="B200">
        <v>203503229</v>
      </c>
      <c r="C200">
        <v>203504077</v>
      </c>
      <c r="D200">
        <v>75231836</v>
      </c>
      <c r="E200">
        <v>1</v>
      </c>
      <c r="F200">
        <v>1</v>
      </c>
      <c r="G200">
        <v>1</v>
      </c>
      <c r="H200">
        <v>1</v>
      </c>
      <c r="I200" t="s">
        <v>598</v>
      </c>
      <c r="J200" t="s">
        <v>3</v>
      </c>
      <c r="K200" t="s">
        <v>599</v>
      </c>
      <c r="L200">
        <v>1369</v>
      </c>
      <c r="N200">
        <v>1013</v>
      </c>
      <c r="O200" t="s">
        <v>375</v>
      </c>
      <c r="P200" t="s">
        <v>375</v>
      </c>
      <c r="Q200">
        <v>1</v>
      </c>
      <c r="W200">
        <v>0</v>
      </c>
      <c r="X200">
        <v>2087786099</v>
      </c>
      <c r="Y200">
        <v>4.37</v>
      </c>
      <c r="AA200">
        <v>0</v>
      </c>
      <c r="AB200">
        <v>0</v>
      </c>
      <c r="AC200">
        <v>0</v>
      </c>
      <c r="AD200">
        <v>12.69</v>
      </c>
      <c r="AE200">
        <v>0</v>
      </c>
      <c r="AF200">
        <v>0</v>
      </c>
      <c r="AG200">
        <v>0</v>
      </c>
      <c r="AH200">
        <v>12.69</v>
      </c>
      <c r="AI200">
        <v>1</v>
      </c>
      <c r="AJ200">
        <v>1</v>
      </c>
      <c r="AK200">
        <v>1</v>
      </c>
      <c r="AL200">
        <v>1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3</v>
      </c>
      <c r="AT200">
        <v>4.37</v>
      </c>
      <c r="AU200" t="s">
        <v>3</v>
      </c>
      <c r="AV200">
        <v>1</v>
      </c>
      <c r="AW200">
        <v>2</v>
      </c>
      <c r="AX200">
        <v>203504081</v>
      </c>
      <c r="AY200">
        <v>1</v>
      </c>
      <c r="AZ200">
        <v>0</v>
      </c>
      <c r="BA200">
        <v>199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X200">
        <f>Y200*Source!I244</f>
        <v>39.33</v>
      </c>
      <c r="CY200">
        <f t="shared" si="63"/>
        <v>12.69</v>
      </c>
      <c r="CZ200">
        <f t="shared" si="64"/>
        <v>12.69</v>
      </c>
      <c r="DA200">
        <f t="shared" si="65"/>
        <v>1</v>
      </c>
      <c r="DB200">
        <f t="shared" si="61"/>
        <v>55.46</v>
      </c>
      <c r="DC200">
        <f t="shared" si="62"/>
        <v>0</v>
      </c>
    </row>
    <row r="201" spans="1:107" x14ac:dyDescent="0.2">
      <c r="A201">
        <f>ROW(Source!A245)</f>
        <v>245</v>
      </c>
      <c r="B201">
        <v>203503229</v>
      </c>
      <c r="C201">
        <v>203504082</v>
      </c>
      <c r="D201">
        <v>75232796</v>
      </c>
      <c r="E201">
        <v>1</v>
      </c>
      <c r="F201">
        <v>1</v>
      </c>
      <c r="G201">
        <v>1</v>
      </c>
      <c r="H201">
        <v>1</v>
      </c>
      <c r="I201" t="s">
        <v>600</v>
      </c>
      <c r="J201" t="s">
        <v>3</v>
      </c>
      <c r="K201" t="s">
        <v>601</v>
      </c>
      <c r="L201">
        <v>1369</v>
      </c>
      <c r="N201">
        <v>1013</v>
      </c>
      <c r="O201" t="s">
        <v>375</v>
      </c>
      <c r="P201" t="s">
        <v>375</v>
      </c>
      <c r="Q201">
        <v>1</v>
      </c>
      <c r="W201">
        <v>0</v>
      </c>
      <c r="X201">
        <v>177969336</v>
      </c>
      <c r="Y201">
        <v>6.48</v>
      </c>
      <c r="AA201">
        <v>0</v>
      </c>
      <c r="AB201">
        <v>0</v>
      </c>
      <c r="AC201">
        <v>0</v>
      </c>
      <c r="AD201">
        <v>12.92</v>
      </c>
      <c r="AE201">
        <v>0</v>
      </c>
      <c r="AF201">
        <v>0</v>
      </c>
      <c r="AG201">
        <v>0</v>
      </c>
      <c r="AH201">
        <v>12.92</v>
      </c>
      <c r="AI201">
        <v>1</v>
      </c>
      <c r="AJ201">
        <v>1</v>
      </c>
      <c r="AK201">
        <v>1</v>
      </c>
      <c r="AL201">
        <v>1</v>
      </c>
      <c r="AN201">
        <v>0</v>
      </c>
      <c r="AO201">
        <v>1</v>
      </c>
      <c r="AP201">
        <v>0</v>
      </c>
      <c r="AQ201">
        <v>0</v>
      </c>
      <c r="AR201">
        <v>0</v>
      </c>
      <c r="AS201" t="s">
        <v>3</v>
      </c>
      <c r="AT201">
        <v>6.48</v>
      </c>
      <c r="AU201" t="s">
        <v>3</v>
      </c>
      <c r="AV201">
        <v>1</v>
      </c>
      <c r="AW201">
        <v>2</v>
      </c>
      <c r="AX201">
        <v>203504085</v>
      </c>
      <c r="AY201">
        <v>1</v>
      </c>
      <c r="AZ201">
        <v>0</v>
      </c>
      <c r="BA201">
        <v>200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X201">
        <f>Y201*Source!I245</f>
        <v>0.25920000000000004</v>
      </c>
      <c r="CY201">
        <f t="shared" si="63"/>
        <v>12.92</v>
      </c>
      <c r="CZ201">
        <f t="shared" si="64"/>
        <v>12.92</v>
      </c>
      <c r="DA201">
        <f t="shared" si="65"/>
        <v>1</v>
      </c>
      <c r="DB201">
        <f t="shared" si="61"/>
        <v>83.72</v>
      </c>
      <c r="DC201">
        <f t="shared" si="62"/>
        <v>0</v>
      </c>
    </row>
    <row r="202" spans="1:107" x14ac:dyDescent="0.2">
      <c r="A202">
        <f>ROW(Source!A245)</f>
        <v>245</v>
      </c>
      <c r="B202">
        <v>203503229</v>
      </c>
      <c r="C202">
        <v>203504082</v>
      </c>
      <c r="D202">
        <v>75231836</v>
      </c>
      <c r="E202">
        <v>1</v>
      </c>
      <c r="F202">
        <v>1</v>
      </c>
      <c r="G202">
        <v>1</v>
      </c>
      <c r="H202">
        <v>1</v>
      </c>
      <c r="I202" t="s">
        <v>598</v>
      </c>
      <c r="J202" t="s">
        <v>3</v>
      </c>
      <c r="K202" t="s">
        <v>599</v>
      </c>
      <c r="L202">
        <v>1369</v>
      </c>
      <c r="N202">
        <v>1013</v>
      </c>
      <c r="O202" t="s">
        <v>375</v>
      </c>
      <c r="P202" t="s">
        <v>375</v>
      </c>
      <c r="Q202">
        <v>1</v>
      </c>
      <c r="W202">
        <v>0</v>
      </c>
      <c r="X202">
        <v>2087786099</v>
      </c>
      <c r="Y202">
        <v>6.48</v>
      </c>
      <c r="AA202">
        <v>0</v>
      </c>
      <c r="AB202">
        <v>0</v>
      </c>
      <c r="AC202">
        <v>0</v>
      </c>
      <c r="AD202">
        <v>12.69</v>
      </c>
      <c r="AE202">
        <v>0</v>
      </c>
      <c r="AF202">
        <v>0</v>
      </c>
      <c r="AG202">
        <v>0</v>
      </c>
      <c r="AH202">
        <v>12.69</v>
      </c>
      <c r="AI202">
        <v>1</v>
      </c>
      <c r="AJ202">
        <v>1</v>
      </c>
      <c r="AK202">
        <v>1</v>
      </c>
      <c r="AL202">
        <v>1</v>
      </c>
      <c r="AN202">
        <v>0</v>
      </c>
      <c r="AO202">
        <v>1</v>
      </c>
      <c r="AP202">
        <v>0</v>
      </c>
      <c r="AQ202">
        <v>0</v>
      </c>
      <c r="AR202">
        <v>0</v>
      </c>
      <c r="AS202" t="s">
        <v>3</v>
      </c>
      <c r="AT202">
        <v>6.48</v>
      </c>
      <c r="AU202" t="s">
        <v>3</v>
      </c>
      <c r="AV202">
        <v>1</v>
      </c>
      <c r="AW202">
        <v>2</v>
      </c>
      <c r="AX202">
        <v>203504086</v>
      </c>
      <c r="AY202">
        <v>1</v>
      </c>
      <c r="AZ202">
        <v>0</v>
      </c>
      <c r="BA202">
        <v>201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X202">
        <f>Y202*Source!I245</f>
        <v>0.25920000000000004</v>
      </c>
      <c r="CY202">
        <f t="shared" si="63"/>
        <v>12.69</v>
      </c>
      <c r="CZ202">
        <f t="shared" si="64"/>
        <v>12.69</v>
      </c>
      <c r="DA202">
        <f t="shared" si="65"/>
        <v>1</v>
      </c>
      <c r="DB202">
        <f t="shared" si="61"/>
        <v>82.23</v>
      </c>
      <c r="DC202">
        <f t="shared" si="62"/>
        <v>0</v>
      </c>
    </row>
    <row r="203" spans="1:107" x14ac:dyDescent="0.2">
      <c r="A203">
        <f>ROW(Source!A246)</f>
        <v>246</v>
      </c>
      <c r="B203">
        <v>203503229</v>
      </c>
      <c r="C203">
        <v>203504087</v>
      </c>
      <c r="D203">
        <v>75231834</v>
      </c>
      <c r="E203">
        <v>1</v>
      </c>
      <c r="F203">
        <v>1</v>
      </c>
      <c r="G203">
        <v>1</v>
      </c>
      <c r="H203">
        <v>1</v>
      </c>
      <c r="I203" t="s">
        <v>602</v>
      </c>
      <c r="J203" t="s">
        <v>3</v>
      </c>
      <c r="K203" t="s">
        <v>603</v>
      </c>
      <c r="L203">
        <v>1369</v>
      </c>
      <c r="N203">
        <v>1013</v>
      </c>
      <c r="O203" t="s">
        <v>375</v>
      </c>
      <c r="P203" t="s">
        <v>375</v>
      </c>
      <c r="Q203">
        <v>1</v>
      </c>
      <c r="W203">
        <v>0</v>
      </c>
      <c r="X203">
        <v>-1750091588</v>
      </c>
      <c r="Y203">
        <v>0.65</v>
      </c>
      <c r="AA203">
        <v>0</v>
      </c>
      <c r="AB203">
        <v>0</v>
      </c>
      <c r="AC203">
        <v>0</v>
      </c>
      <c r="AD203">
        <v>11.09</v>
      </c>
      <c r="AE203">
        <v>0</v>
      </c>
      <c r="AF203">
        <v>0</v>
      </c>
      <c r="AG203">
        <v>0</v>
      </c>
      <c r="AH203">
        <v>11.09</v>
      </c>
      <c r="AI203">
        <v>1</v>
      </c>
      <c r="AJ203">
        <v>1</v>
      </c>
      <c r="AK203">
        <v>1</v>
      </c>
      <c r="AL203">
        <v>1</v>
      </c>
      <c r="AN203">
        <v>0</v>
      </c>
      <c r="AO203">
        <v>1</v>
      </c>
      <c r="AP203">
        <v>0</v>
      </c>
      <c r="AQ203">
        <v>0</v>
      </c>
      <c r="AR203">
        <v>0</v>
      </c>
      <c r="AS203" t="s">
        <v>3</v>
      </c>
      <c r="AT203">
        <v>0.65</v>
      </c>
      <c r="AU203" t="s">
        <v>3</v>
      </c>
      <c r="AV203">
        <v>1</v>
      </c>
      <c r="AW203">
        <v>2</v>
      </c>
      <c r="AX203">
        <v>203504090</v>
      </c>
      <c r="AY203">
        <v>1</v>
      </c>
      <c r="AZ203">
        <v>0</v>
      </c>
      <c r="BA203">
        <v>202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X203">
        <f>Y203*Source!I246</f>
        <v>9.75</v>
      </c>
      <c r="CY203">
        <f t="shared" si="63"/>
        <v>11.09</v>
      </c>
      <c r="CZ203">
        <f t="shared" si="64"/>
        <v>11.09</v>
      </c>
      <c r="DA203">
        <f t="shared" si="65"/>
        <v>1</v>
      </c>
      <c r="DB203">
        <f t="shared" si="61"/>
        <v>7.21</v>
      </c>
      <c r="DC203">
        <f t="shared" si="62"/>
        <v>0</v>
      </c>
    </row>
    <row r="204" spans="1:107" x14ac:dyDescent="0.2">
      <c r="A204">
        <f>ROW(Source!A246)</f>
        <v>246</v>
      </c>
      <c r="B204">
        <v>203503229</v>
      </c>
      <c r="C204">
        <v>203504087</v>
      </c>
      <c r="D204">
        <v>75231886</v>
      </c>
      <c r="E204">
        <v>1</v>
      </c>
      <c r="F204">
        <v>1</v>
      </c>
      <c r="G204">
        <v>1</v>
      </c>
      <c r="H204">
        <v>1</v>
      </c>
      <c r="I204" t="s">
        <v>594</v>
      </c>
      <c r="J204" t="s">
        <v>3</v>
      </c>
      <c r="K204" t="s">
        <v>595</v>
      </c>
      <c r="L204">
        <v>1369</v>
      </c>
      <c r="N204">
        <v>1013</v>
      </c>
      <c r="O204" t="s">
        <v>375</v>
      </c>
      <c r="P204" t="s">
        <v>375</v>
      </c>
      <c r="Q204">
        <v>1</v>
      </c>
      <c r="W204">
        <v>0</v>
      </c>
      <c r="X204">
        <v>-1607602112</v>
      </c>
      <c r="Y204">
        <v>0.97</v>
      </c>
      <c r="AA204">
        <v>0</v>
      </c>
      <c r="AB204">
        <v>0</v>
      </c>
      <c r="AC204">
        <v>0</v>
      </c>
      <c r="AD204">
        <v>14.09</v>
      </c>
      <c r="AE204">
        <v>0</v>
      </c>
      <c r="AF204">
        <v>0</v>
      </c>
      <c r="AG204">
        <v>0</v>
      </c>
      <c r="AH204">
        <v>14.09</v>
      </c>
      <c r="AI204">
        <v>1</v>
      </c>
      <c r="AJ204">
        <v>1</v>
      </c>
      <c r="AK204">
        <v>1</v>
      </c>
      <c r="AL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 t="s">
        <v>3</v>
      </c>
      <c r="AT204">
        <v>0.97</v>
      </c>
      <c r="AU204" t="s">
        <v>3</v>
      </c>
      <c r="AV204">
        <v>1</v>
      </c>
      <c r="AW204">
        <v>2</v>
      </c>
      <c r="AX204">
        <v>203504091</v>
      </c>
      <c r="AY204">
        <v>1</v>
      </c>
      <c r="AZ204">
        <v>0</v>
      </c>
      <c r="BA204">
        <v>203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X204">
        <f>Y204*Source!I246</f>
        <v>14.549999999999999</v>
      </c>
      <c r="CY204">
        <f t="shared" si="63"/>
        <v>14.09</v>
      </c>
      <c r="CZ204">
        <f t="shared" si="64"/>
        <v>14.09</v>
      </c>
      <c r="DA204">
        <f t="shared" si="65"/>
        <v>1</v>
      </c>
      <c r="DB204">
        <f t="shared" si="61"/>
        <v>13.67</v>
      </c>
      <c r="DC204">
        <f t="shared" si="62"/>
        <v>0</v>
      </c>
    </row>
    <row r="205" spans="1:107" x14ac:dyDescent="0.2">
      <c r="A205">
        <f>ROW(Source!A247)</f>
        <v>247</v>
      </c>
      <c r="B205">
        <v>203503229</v>
      </c>
      <c r="C205">
        <v>203504092</v>
      </c>
      <c r="D205">
        <v>75231836</v>
      </c>
      <c r="E205">
        <v>1</v>
      </c>
      <c r="F205">
        <v>1</v>
      </c>
      <c r="G205">
        <v>1</v>
      </c>
      <c r="H205">
        <v>1</v>
      </c>
      <c r="I205" t="s">
        <v>598</v>
      </c>
      <c r="J205" t="s">
        <v>3</v>
      </c>
      <c r="K205" t="s">
        <v>599</v>
      </c>
      <c r="L205">
        <v>1369</v>
      </c>
      <c r="N205">
        <v>1013</v>
      </c>
      <c r="O205" t="s">
        <v>375</v>
      </c>
      <c r="P205" t="s">
        <v>375</v>
      </c>
      <c r="Q205">
        <v>1</v>
      </c>
      <c r="W205">
        <v>0</v>
      </c>
      <c r="X205">
        <v>2087786099</v>
      </c>
      <c r="Y205">
        <v>25.2</v>
      </c>
      <c r="AA205">
        <v>0</v>
      </c>
      <c r="AB205">
        <v>0</v>
      </c>
      <c r="AC205">
        <v>0</v>
      </c>
      <c r="AD205">
        <v>12.69</v>
      </c>
      <c r="AE205">
        <v>0</v>
      </c>
      <c r="AF205">
        <v>0</v>
      </c>
      <c r="AG205">
        <v>0</v>
      </c>
      <c r="AH205">
        <v>12.69</v>
      </c>
      <c r="AI205">
        <v>1</v>
      </c>
      <c r="AJ205">
        <v>1</v>
      </c>
      <c r="AK205">
        <v>1</v>
      </c>
      <c r="AL205">
        <v>1</v>
      </c>
      <c r="AN205">
        <v>0</v>
      </c>
      <c r="AO205">
        <v>1</v>
      </c>
      <c r="AP205">
        <v>0</v>
      </c>
      <c r="AQ205">
        <v>0</v>
      </c>
      <c r="AR205">
        <v>0</v>
      </c>
      <c r="AS205" t="s">
        <v>3</v>
      </c>
      <c r="AT205">
        <v>25.2</v>
      </c>
      <c r="AU205" t="s">
        <v>3</v>
      </c>
      <c r="AV205">
        <v>1</v>
      </c>
      <c r="AW205">
        <v>2</v>
      </c>
      <c r="AX205">
        <v>203504095</v>
      </c>
      <c r="AY205">
        <v>1</v>
      </c>
      <c r="AZ205">
        <v>0</v>
      </c>
      <c r="BA205">
        <v>204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X205">
        <f>Y205*Source!I247</f>
        <v>25.2</v>
      </c>
      <c r="CY205">
        <f t="shared" si="63"/>
        <v>12.69</v>
      </c>
      <c r="CZ205">
        <f t="shared" si="64"/>
        <v>12.69</v>
      </c>
      <c r="DA205">
        <f t="shared" si="65"/>
        <v>1</v>
      </c>
      <c r="DB205">
        <f t="shared" si="61"/>
        <v>319.79000000000002</v>
      </c>
      <c r="DC205">
        <f t="shared" si="62"/>
        <v>0</v>
      </c>
    </row>
    <row r="206" spans="1:107" x14ac:dyDescent="0.2">
      <c r="A206">
        <f>ROW(Source!A247)</f>
        <v>247</v>
      </c>
      <c r="B206">
        <v>203503229</v>
      </c>
      <c r="C206">
        <v>203504092</v>
      </c>
      <c r="D206">
        <v>75231837</v>
      </c>
      <c r="E206">
        <v>1</v>
      </c>
      <c r="F206">
        <v>1</v>
      </c>
      <c r="G206">
        <v>1</v>
      </c>
      <c r="H206">
        <v>1</v>
      </c>
      <c r="I206" t="s">
        <v>596</v>
      </c>
      <c r="J206" t="s">
        <v>3</v>
      </c>
      <c r="K206" t="s">
        <v>597</v>
      </c>
      <c r="L206">
        <v>1369</v>
      </c>
      <c r="N206">
        <v>1013</v>
      </c>
      <c r="O206" t="s">
        <v>375</v>
      </c>
      <c r="P206" t="s">
        <v>375</v>
      </c>
      <c r="Q206">
        <v>1</v>
      </c>
      <c r="W206">
        <v>0</v>
      </c>
      <c r="X206">
        <v>868395144</v>
      </c>
      <c r="Y206">
        <v>10.8</v>
      </c>
      <c r="AA206">
        <v>0</v>
      </c>
      <c r="AB206">
        <v>0</v>
      </c>
      <c r="AC206">
        <v>0</v>
      </c>
      <c r="AD206">
        <v>9.17</v>
      </c>
      <c r="AE206">
        <v>0</v>
      </c>
      <c r="AF206">
        <v>0</v>
      </c>
      <c r="AG206">
        <v>0</v>
      </c>
      <c r="AH206">
        <v>9.17</v>
      </c>
      <c r="AI206">
        <v>1</v>
      </c>
      <c r="AJ206">
        <v>1</v>
      </c>
      <c r="AK206">
        <v>1</v>
      </c>
      <c r="AL206">
        <v>1</v>
      </c>
      <c r="AN206">
        <v>0</v>
      </c>
      <c r="AO206">
        <v>1</v>
      </c>
      <c r="AP206">
        <v>0</v>
      </c>
      <c r="AQ206">
        <v>0</v>
      </c>
      <c r="AR206">
        <v>0</v>
      </c>
      <c r="AS206" t="s">
        <v>3</v>
      </c>
      <c r="AT206">
        <v>10.8</v>
      </c>
      <c r="AU206" t="s">
        <v>3</v>
      </c>
      <c r="AV206">
        <v>1</v>
      </c>
      <c r="AW206">
        <v>2</v>
      </c>
      <c r="AX206">
        <v>203504096</v>
      </c>
      <c r="AY206">
        <v>1</v>
      </c>
      <c r="AZ206">
        <v>0</v>
      </c>
      <c r="BA206">
        <v>205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X206">
        <f>Y206*Source!I247</f>
        <v>10.8</v>
      </c>
      <c r="CY206">
        <f t="shared" si="63"/>
        <v>9.17</v>
      </c>
      <c r="CZ206">
        <f t="shared" si="64"/>
        <v>9.17</v>
      </c>
      <c r="DA206">
        <f t="shared" si="65"/>
        <v>1</v>
      </c>
      <c r="DB206">
        <f t="shared" si="61"/>
        <v>99.04</v>
      </c>
      <c r="DC206">
        <f t="shared" si="62"/>
        <v>0</v>
      </c>
    </row>
    <row r="207" spans="1:107" x14ac:dyDescent="0.2">
      <c r="A207">
        <f>ROW(Source!A248)</f>
        <v>248</v>
      </c>
      <c r="B207">
        <v>203503229</v>
      </c>
      <c r="C207">
        <v>203504097</v>
      </c>
      <c r="D207">
        <v>75231835</v>
      </c>
      <c r="E207">
        <v>1</v>
      </c>
      <c r="F207">
        <v>1</v>
      </c>
      <c r="G207">
        <v>1</v>
      </c>
      <c r="H207">
        <v>1</v>
      </c>
      <c r="I207" t="s">
        <v>604</v>
      </c>
      <c r="J207" t="s">
        <v>3</v>
      </c>
      <c r="K207" t="s">
        <v>605</v>
      </c>
      <c r="L207">
        <v>1369</v>
      </c>
      <c r="N207">
        <v>1013</v>
      </c>
      <c r="O207" t="s">
        <v>375</v>
      </c>
      <c r="P207" t="s">
        <v>375</v>
      </c>
      <c r="Q207">
        <v>1</v>
      </c>
      <c r="W207">
        <v>0</v>
      </c>
      <c r="X207">
        <v>743550347</v>
      </c>
      <c r="Y207">
        <v>41.96</v>
      </c>
      <c r="AA207">
        <v>0</v>
      </c>
      <c r="AB207">
        <v>0</v>
      </c>
      <c r="AC207">
        <v>0</v>
      </c>
      <c r="AD207">
        <v>15.49</v>
      </c>
      <c r="AE207">
        <v>0</v>
      </c>
      <c r="AF207">
        <v>0</v>
      </c>
      <c r="AG207">
        <v>0</v>
      </c>
      <c r="AH207">
        <v>15.49</v>
      </c>
      <c r="AI207">
        <v>1</v>
      </c>
      <c r="AJ207">
        <v>1</v>
      </c>
      <c r="AK207">
        <v>1</v>
      </c>
      <c r="AL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 t="s">
        <v>3</v>
      </c>
      <c r="AT207">
        <v>41.96</v>
      </c>
      <c r="AU207" t="s">
        <v>3</v>
      </c>
      <c r="AV207">
        <v>1</v>
      </c>
      <c r="AW207">
        <v>2</v>
      </c>
      <c r="AX207">
        <v>203504100</v>
      </c>
      <c r="AY207">
        <v>1</v>
      </c>
      <c r="AZ207">
        <v>0</v>
      </c>
      <c r="BA207">
        <v>206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X207">
        <f>Y207*Source!I248</f>
        <v>41.96</v>
      </c>
      <c r="CY207">
        <f t="shared" si="63"/>
        <v>15.49</v>
      </c>
      <c r="CZ207">
        <f t="shared" si="64"/>
        <v>15.49</v>
      </c>
      <c r="DA207">
        <f t="shared" si="65"/>
        <v>1</v>
      </c>
      <c r="DB207">
        <f t="shared" si="61"/>
        <v>649.96</v>
      </c>
      <c r="DC207">
        <f t="shared" si="62"/>
        <v>0</v>
      </c>
    </row>
    <row r="208" spans="1:107" x14ac:dyDescent="0.2">
      <c r="A208">
        <f>ROW(Source!A248)</f>
        <v>248</v>
      </c>
      <c r="B208">
        <v>203503229</v>
      </c>
      <c r="C208">
        <v>203504097</v>
      </c>
      <c r="D208">
        <v>75231836</v>
      </c>
      <c r="E208">
        <v>1</v>
      </c>
      <c r="F208">
        <v>1</v>
      </c>
      <c r="G208">
        <v>1</v>
      </c>
      <c r="H208">
        <v>1</v>
      </c>
      <c r="I208" t="s">
        <v>598</v>
      </c>
      <c r="J208" t="s">
        <v>3</v>
      </c>
      <c r="K208" t="s">
        <v>599</v>
      </c>
      <c r="L208">
        <v>1369</v>
      </c>
      <c r="N208">
        <v>1013</v>
      </c>
      <c r="O208" t="s">
        <v>375</v>
      </c>
      <c r="P208" t="s">
        <v>375</v>
      </c>
      <c r="Q208">
        <v>1</v>
      </c>
      <c r="W208">
        <v>0</v>
      </c>
      <c r="X208">
        <v>2087786099</v>
      </c>
      <c r="Y208">
        <v>17.98</v>
      </c>
      <c r="AA208">
        <v>0</v>
      </c>
      <c r="AB208">
        <v>0</v>
      </c>
      <c r="AC208">
        <v>0</v>
      </c>
      <c r="AD208">
        <v>12.69</v>
      </c>
      <c r="AE208">
        <v>0</v>
      </c>
      <c r="AF208">
        <v>0</v>
      </c>
      <c r="AG208">
        <v>0</v>
      </c>
      <c r="AH208">
        <v>12.69</v>
      </c>
      <c r="AI208">
        <v>1</v>
      </c>
      <c r="AJ208">
        <v>1</v>
      </c>
      <c r="AK208">
        <v>1</v>
      </c>
      <c r="AL208">
        <v>1</v>
      </c>
      <c r="AN208">
        <v>0</v>
      </c>
      <c r="AO208">
        <v>1</v>
      </c>
      <c r="AP208">
        <v>0</v>
      </c>
      <c r="AQ208">
        <v>0</v>
      </c>
      <c r="AR208">
        <v>0</v>
      </c>
      <c r="AS208" t="s">
        <v>3</v>
      </c>
      <c r="AT208">
        <v>17.98</v>
      </c>
      <c r="AU208" t="s">
        <v>3</v>
      </c>
      <c r="AV208">
        <v>1</v>
      </c>
      <c r="AW208">
        <v>2</v>
      </c>
      <c r="AX208">
        <v>203504101</v>
      </c>
      <c r="AY208">
        <v>1</v>
      </c>
      <c r="AZ208">
        <v>0</v>
      </c>
      <c r="BA208">
        <v>207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X208">
        <f>Y208*Source!I248</f>
        <v>17.98</v>
      </c>
      <c r="CY208">
        <f t="shared" si="63"/>
        <v>12.69</v>
      </c>
      <c r="CZ208">
        <f t="shared" si="64"/>
        <v>12.69</v>
      </c>
      <c r="DA208">
        <f t="shared" si="65"/>
        <v>1</v>
      </c>
      <c r="DB208">
        <f t="shared" si="61"/>
        <v>228.17</v>
      </c>
      <c r="DC208">
        <f t="shared" si="62"/>
        <v>0</v>
      </c>
    </row>
    <row r="209" spans="1:107" x14ac:dyDescent="0.2">
      <c r="A209">
        <f>ROW(Source!A249)</f>
        <v>249</v>
      </c>
      <c r="B209">
        <v>203503229</v>
      </c>
      <c r="C209">
        <v>203504102</v>
      </c>
      <c r="D209">
        <v>75166176</v>
      </c>
      <c r="E209">
        <v>1</v>
      </c>
      <c r="F209">
        <v>1</v>
      </c>
      <c r="G209">
        <v>1</v>
      </c>
      <c r="H209">
        <v>1</v>
      </c>
      <c r="I209" t="s">
        <v>606</v>
      </c>
      <c r="J209" t="s">
        <v>3</v>
      </c>
      <c r="K209" t="s">
        <v>607</v>
      </c>
      <c r="L209">
        <v>1369</v>
      </c>
      <c r="N209">
        <v>1013</v>
      </c>
      <c r="O209" t="s">
        <v>375</v>
      </c>
      <c r="P209" t="s">
        <v>375</v>
      </c>
      <c r="Q209">
        <v>1</v>
      </c>
      <c r="W209">
        <v>0</v>
      </c>
      <c r="X209">
        <v>-492150492</v>
      </c>
      <c r="Y209">
        <v>1.27</v>
      </c>
      <c r="AA209">
        <v>0</v>
      </c>
      <c r="AB209">
        <v>0</v>
      </c>
      <c r="AC209">
        <v>0</v>
      </c>
      <c r="AD209">
        <v>15.49</v>
      </c>
      <c r="AE209">
        <v>0</v>
      </c>
      <c r="AF209">
        <v>0</v>
      </c>
      <c r="AG209">
        <v>0</v>
      </c>
      <c r="AH209">
        <v>15.49</v>
      </c>
      <c r="AI209">
        <v>1</v>
      </c>
      <c r="AJ209">
        <v>1</v>
      </c>
      <c r="AK209">
        <v>1</v>
      </c>
      <c r="AL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 t="s">
        <v>3</v>
      </c>
      <c r="AT209">
        <v>1.27</v>
      </c>
      <c r="AU209" t="s">
        <v>3</v>
      </c>
      <c r="AV209">
        <v>1</v>
      </c>
      <c r="AW209">
        <v>2</v>
      </c>
      <c r="AX209">
        <v>203504106</v>
      </c>
      <c r="AY209">
        <v>1</v>
      </c>
      <c r="AZ209">
        <v>0</v>
      </c>
      <c r="BA209">
        <v>208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X209">
        <f>Y209*Source!I249</f>
        <v>2.54</v>
      </c>
      <c r="CY209">
        <f t="shared" si="63"/>
        <v>15.49</v>
      </c>
      <c r="CZ209">
        <f t="shared" si="64"/>
        <v>15.49</v>
      </c>
      <c r="DA209">
        <f t="shared" si="65"/>
        <v>1</v>
      </c>
      <c r="DB209">
        <f t="shared" si="61"/>
        <v>19.670000000000002</v>
      </c>
      <c r="DC209">
        <f t="shared" si="62"/>
        <v>0</v>
      </c>
    </row>
    <row r="210" spans="1:107" x14ac:dyDescent="0.2">
      <c r="A210">
        <f>ROW(Source!A249)</f>
        <v>249</v>
      </c>
      <c r="B210">
        <v>203503229</v>
      </c>
      <c r="C210">
        <v>203504102</v>
      </c>
      <c r="D210">
        <v>75174617</v>
      </c>
      <c r="E210">
        <v>1</v>
      </c>
      <c r="F210">
        <v>1</v>
      </c>
      <c r="G210">
        <v>1</v>
      </c>
      <c r="H210">
        <v>1</v>
      </c>
      <c r="I210" t="s">
        <v>608</v>
      </c>
      <c r="J210" t="s">
        <v>3</v>
      </c>
      <c r="K210" t="s">
        <v>609</v>
      </c>
      <c r="L210">
        <v>1369</v>
      </c>
      <c r="N210">
        <v>1013</v>
      </c>
      <c r="O210" t="s">
        <v>375</v>
      </c>
      <c r="P210" t="s">
        <v>375</v>
      </c>
      <c r="Q210">
        <v>1</v>
      </c>
      <c r="W210">
        <v>0</v>
      </c>
      <c r="X210">
        <v>1660935601</v>
      </c>
      <c r="Y210">
        <v>1.02</v>
      </c>
      <c r="AA210">
        <v>0</v>
      </c>
      <c r="AB210">
        <v>0</v>
      </c>
      <c r="AC210">
        <v>0</v>
      </c>
      <c r="AD210">
        <v>14.09</v>
      </c>
      <c r="AE210">
        <v>0</v>
      </c>
      <c r="AF210">
        <v>0</v>
      </c>
      <c r="AG210">
        <v>0</v>
      </c>
      <c r="AH210">
        <v>14.09</v>
      </c>
      <c r="AI210">
        <v>1</v>
      </c>
      <c r="AJ210">
        <v>1</v>
      </c>
      <c r="AK210">
        <v>1</v>
      </c>
      <c r="AL210">
        <v>1</v>
      </c>
      <c r="AN210">
        <v>0</v>
      </c>
      <c r="AO210">
        <v>1</v>
      </c>
      <c r="AP210">
        <v>0</v>
      </c>
      <c r="AQ210">
        <v>0</v>
      </c>
      <c r="AR210">
        <v>0</v>
      </c>
      <c r="AS210" t="s">
        <v>3</v>
      </c>
      <c r="AT210">
        <v>1.02</v>
      </c>
      <c r="AU210" t="s">
        <v>3</v>
      </c>
      <c r="AV210">
        <v>1</v>
      </c>
      <c r="AW210">
        <v>2</v>
      </c>
      <c r="AX210">
        <v>203504107</v>
      </c>
      <c r="AY210">
        <v>1</v>
      </c>
      <c r="AZ210">
        <v>0</v>
      </c>
      <c r="BA210">
        <v>209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X210">
        <f>Y210*Source!I249</f>
        <v>2.04</v>
      </c>
      <c r="CY210">
        <f t="shared" si="63"/>
        <v>14.09</v>
      </c>
      <c r="CZ210">
        <f t="shared" si="64"/>
        <v>14.09</v>
      </c>
      <c r="DA210">
        <f t="shared" si="65"/>
        <v>1</v>
      </c>
      <c r="DB210">
        <f t="shared" si="61"/>
        <v>14.37</v>
      </c>
      <c r="DC210">
        <f t="shared" si="62"/>
        <v>0</v>
      </c>
    </row>
    <row r="211" spans="1:107" x14ac:dyDescent="0.2">
      <c r="A211">
        <f>ROW(Source!A249)</f>
        <v>249</v>
      </c>
      <c r="B211">
        <v>203503229</v>
      </c>
      <c r="C211">
        <v>203504102</v>
      </c>
      <c r="D211">
        <v>75174576</v>
      </c>
      <c r="E211">
        <v>1</v>
      </c>
      <c r="F211">
        <v>1</v>
      </c>
      <c r="G211">
        <v>1</v>
      </c>
      <c r="H211">
        <v>1</v>
      </c>
      <c r="I211" t="s">
        <v>610</v>
      </c>
      <c r="J211" t="s">
        <v>3</v>
      </c>
      <c r="K211" t="s">
        <v>611</v>
      </c>
      <c r="L211">
        <v>1369</v>
      </c>
      <c r="N211">
        <v>1013</v>
      </c>
      <c r="O211" t="s">
        <v>375</v>
      </c>
      <c r="P211" t="s">
        <v>375</v>
      </c>
      <c r="Q211">
        <v>1</v>
      </c>
      <c r="W211">
        <v>0</v>
      </c>
      <c r="X211">
        <v>1876455240</v>
      </c>
      <c r="Y211">
        <v>1.61</v>
      </c>
      <c r="AA211">
        <v>0</v>
      </c>
      <c r="AB211">
        <v>0</v>
      </c>
      <c r="AC211">
        <v>0</v>
      </c>
      <c r="AD211">
        <v>16.93</v>
      </c>
      <c r="AE211">
        <v>0</v>
      </c>
      <c r="AF211">
        <v>0</v>
      </c>
      <c r="AG211">
        <v>0</v>
      </c>
      <c r="AH211">
        <v>16.93</v>
      </c>
      <c r="AI211">
        <v>1</v>
      </c>
      <c r="AJ211">
        <v>1</v>
      </c>
      <c r="AK211">
        <v>1</v>
      </c>
      <c r="AL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 t="s">
        <v>3</v>
      </c>
      <c r="AT211">
        <v>1.61</v>
      </c>
      <c r="AU211" t="s">
        <v>3</v>
      </c>
      <c r="AV211">
        <v>1</v>
      </c>
      <c r="AW211">
        <v>2</v>
      </c>
      <c r="AX211">
        <v>203504108</v>
      </c>
      <c r="AY211">
        <v>1</v>
      </c>
      <c r="AZ211">
        <v>0</v>
      </c>
      <c r="BA211">
        <v>210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X211">
        <f>Y211*Source!I249</f>
        <v>3.22</v>
      </c>
      <c r="CY211">
        <f t="shared" si="63"/>
        <v>16.93</v>
      </c>
      <c r="CZ211">
        <f t="shared" si="64"/>
        <v>16.93</v>
      </c>
      <c r="DA211">
        <f t="shared" si="65"/>
        <v>1</v>
      </c>
      <c r="DB211">
        <f t="shared" si="61"/>
        <v>27.26</v>
      </c>
      <c r="DC211">
        <f t="shared" si="62"/>
        <v>0</v>
      </c>
    </row>
    <row r="212" spans="1:107" x14ac:dyDescent="0.2">
      <c r="A212">
        <f>ROW(Source!A250)</f>
        <v>250</v>
      </c>
      <c r="B212">
        <v>203503229</v>
      </c>
      <c r="C212">
        <v>203504109</v>
      </c>
      <c r="D212">
        <v>75231836</v>
      </c>
      <c r="E212">
        <v>1</v>
      </c>
      <c r="F212">
        <v>1</v>
      </c>
      <c r="G212">
        <v>1</v>
      </c>
      <c r="H212">
        <v>1</v>
      </c>
      <c r="I212" t="s">
        <v>598</v>
      </c>
      <c r="J212" t="s">
        <v>3</v>
      </c>
      <c r="K212" t="s">
        <v>599</v>
      </c>
      <c r="L212">
        <v>1369</v>
      </c>
      <c r="N212">
        <v>1013</v>
      </c>
      <c r="O212" t="s">
        <v>375</v>
      </c>
      <c r="P212" t="s">
        <v>375</v>
      </c>
      <c r="Q212">
        <v>1</v>
      </c>
      <c r="W212">
        <v>0</v>
      </c>
      <c r="X212">
        <v>2087786099</v>
      </c>
      <c r="Y212">
        <v>6.48</v>
      </c>
      <c r="AA212">
        <v>0</v>
      </c>
      <c r="AB212">
        <v>0</v>
      </c>
      <c r="AC212">
        <v>0</v>
      </c>
      <c r="AD212">
        <v>12.69</v>
      </c>
      <c r="AE212">
        <v>0</v>
      </c>
      <c r="AF212">
        <v>0</v>
      </c>
      <c r="AG212">
        <v>0</v>
      </c>
      <c r="AH212">
        <v>12.69</v>
      </c>
      <c r="AI212">
        <v>1</v>
      </c>
      <c r="AJ212">
        <v>1</v>
      </c>
      <c r="AK212">
        <v>1</v>
      </c>
      <c r="AL212">
        <v>1</v>
      </c>
      <c r="AN212">
        <v>0</v>
      </c>
      <c r="AO212">
        <v>1</v>
      </c>
      <c r="AP212">
        <v>0</v>
      </c>
      <c r="AQ212">
        <v>0</v>
      </c>
      <c r="AR212">
        <v>0</v>
      </c>
      <c r="AS212" t="s">
        <v>3</v>
      </c>
      <c r="AT212">
        <v>6.48</v>
      </c>
      <c r="AU212" t="s">
        <v>3</v>
      </c>
      <c r="AV212">
        <v>1</v>
      </c>
      <c r="AW212">
        <v>2</v>
      </c>
      <c r="AX212">
        <v>203504111</v>
      </c>
      <c r="AY212">
        <v>1</v>
      </c>
      <c r="AZ212">
        <v>0</v>
      </c>
      <c r="BA212">
        <v>211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X212">
        <f>Y212*Source!I250</f>
        <v>12.96</v>
      </c>
      <c r="CY212">
        <f t="shared" si="63"/>
        <v>12.69</v>
      </c>
      <c r="CZ212">
        <f t="shared" si="64"/>
        <v>12.69</v>
      </c>
      <c r="DA212">
        <f t="shared" si="65"/>
        <v>1</v>
      </c>
      <c r="DB212">
        <f t="shared" si="61"/>
        <v>82.23</v>
      </c>
      <c r="DC212">
        <f t="shared" si="62"/>
        <v>0</v>
      </c>
    </row>
    <row r="213" spans="1:107" x14ac:dyDescent="0.2">
      <c r="A213">
        <f>ROW(Source!A251)</f>
        <v>251</v>
      </c>
      <c r="B213">
        <v>203503229</v>
      </c>
      <c r="C213">
        <v>203504112</v>
      </c>
      <c r="D213">
        <v>75231886</v>
      </c>
      <c r="E213">
        <v>1</v>
      </c>
      <c r="F213">
        <v>1</v>
      </c>
      <c r="G213">
        <v>1</v>
      </c>
      <c r="H213">
        <v>1</v>
      </c>
      <c r="I213" t="s">
        <v>594</v>
      </c>
      <c r="J213" t="s">
        <v>3</v>
      </c>
      <c r="K213" t="s">
        <v>595</v>
      </c>
      <c r="L213">
        <v>1369</v>
      </c>
      <c r="N213">
        <v>1013</v>
      </c>
      <c r="O213" t="s">
        <v>375</v>
      </c>
      <c r="P213" t="s">
        <v>375</v>
      </c>
      <c r="Q213">
        <v>1</v>
      </c>
      <c r="W213">
        <v>0</v>
      </c>
      <c r="X213">
        <v>-1607602112</v>
      </c>
      <c r="Y213">
        <v>1.51</v>
      </c>
      <c r="AA213">
        <v>0</v>
      </c>
      <c r="AB213">
        <v>0</v>
      </c>
      <c r="AC213">
        <v>0</v>
      </c>
      <c r="AD213">
        <v>14.09</v>
      </c>
      <c r="AE213">
        <v>0</v>
      </c>
      <c r="AF213">
        <v>0</v>
      </c>
      <c r="AG213">
        <v>0</v>
      </c>
      <c r="AH213">
        <v>14.09</v>
      </c>
      <c r="AI213">
        <v>1</v>
      </c>
      <c r="AJ213">
        <v>1</v>
      </c>
      <c r="AK213">
        <v>1</v>
      </c>
      <c r="AL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3</v>
      </c>
      <c r="AT213">
        <v>1.51</v>
      </c>
      <c r="AU213" t="s">
        <v>3</v>
      </c>
      <c r="AV213">
        <v>1</v>
      </c>
      <c r="AW213">
        <v>2</v>
      </c>
      <c r="AX213">
        <v>203504115</v>
      </c>
      <c r="AY213">
        <v>1</v>
      </c>
      <c r="AZ213">
        <v>0</v>
      </c>
      <c r="BA213">
        <v>212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X213">
        <f>Y213*Source!I251</f>
        <v>6.04</v>
      </c>
      <c r="CY213">
        <f t="shared" si="63"/>
        <v>14.09</v>
      </c>
      <c r="CZ213">
        <f t="shared" si="64"/>
        <v>14.09</v>
      </c>
      <c r="DA213">
        <f t="shared" si="65"/>
        <v>1</v>
      </c>
      <c r="DB213">
        <f t="shared" si="61"/>
        <v>21.28</v>
      </c>
      <c r="DC213">
        <f t="shared" si="62"/>
        <v>0</v>
      </c>
    </row>
    <row r="214" spans="1:107" x14ac:dyDescent="0.2">
      <c r="A214">
        <f>ROW(Source!A251)</f>
        <v>251</v>
      </c>
      <c r="B214">
        <v>203503229</v>
      </c>
      <c r="C214">
        <v>203504112</v>
      </c>
      <c r="D214">
        <v>75231837</v>
      </c>
      <c r="E214">
        <v>1</v>
      </c>
      <c r="F214">
        <v>1</v>
      </c>
      <c r="G214">
        <v>1</v>
      </c>
      <c r="H214">
        <v>1</v>
      </c>
      <c r="I214" t="s">
        <v>596</v>
      </c>
      <c r="J214" t="s">
        <v>3</v>
      </c>
      <c r="K214" t="s">
        <v>597</v>
      </c>
      <c r="L214">
        <v>1369</v>
      </c>
      <c r="N214">
        <v>1013</v>
      </c>
      <c r="O214" t="s">
        <v>375</v>
      </c>
      <c r="P214" t="s">
        <v>375</v>
      </c>
      <c r="Q214">
        <v>1</v>
      </c>
      <c r="W214">
        <v>0</v>
      </c>
      <c r="X214">
        <v>868395144</v>
      </c>
      <c r="Y214">
        <v>0.65</v>
      </c>
      <c r="AA214">
        <v>0</v>
      </c>
      <c r="AB214">
        <v>0</v>
      </c>
      <c r="AC214">
        <v>0</v>
      </c>
      <c r="AD214">
        <v>9.17</v>
      </c>
      <c r="AE214">
        <v>0</v>
      </c>
      <c r="AF214">
        <v>0</v>
      </c>
      <c r="AG214">
        <v>0</v>
      </c>
      <c r="AH214">
        <v>9.17</v>
      </c>
      <c r="AI214">
        <v>1</v>
      </c>
      <c r="AJ214">
        <v>1</v>
      </c>
      <c r="AK214">
        <v>1</v>
      </c>
      <c r="AL214">
        <v>1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3</v>
      </c>
      <c r="AT214">
        <v>0.65</v>
      </c>
      <c r="AU214" t="s">
        <v>3</v>
      </c>
      <c r="AV214">
        <v>1</v>
      </c>
      <c r="AW214">
        <v>2</v>
      </c>
      <c r="AX214">
        <v>203504116</v>
      </c>
      <c r="AY214">
        <v>1</v>
      </c>
      <c r="AZ214">
        <v>0</v>
      </c>
      <c r="BA214">
        <v>213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X214">
        <f>Y214*Source!I251</f>
        <v>2.6</v>
      </c>
      <c r="CY214">
        <f t="shared" si="63"/>
        <v>9.17</v>
      </c>
      <c r="CZ214">
        <f t="shared" si="64"/>
        <v>9.17</v>
      </c>
      <c r="DA214">
        <f t="shared" si="65"/>
        <v>1</v>
      </c>
      <c r="DB214">
        <f t="shared" si="61"/>
        <v>5.96</v>
      </c>
      <c r="DC214">
        <f t="shared" si="62"/>
        <v>0</v>
      </c>
    </row>
    <row r="215" spans="1:107" x14ac:dyDescent="0.2">
      <c r="A215">
        <f>ROW(Source!A252)</f>
        <v>252</v>
      </c>
      <c r="B215">
        <v>203503229</v>
      </c>
      <c r="C215">
        <v>203504117</v>
      </c>
      <c r="D215">
        <v>75166176</v>
      </c>
      <c r="E215">
        <v>1</v>
      </c>
      <c r="F215">
        <v>1</v>
      </c>
      <c r="G215">
        <v>1</v>
      </c>
      <c r="H215">
        <v>1</v>
      </c>
      <c r="I215" t="s">
        <v>606</v>
      </c>
      <c r="J215" t="s">
        <v>3</v>
      </c>
      <c r="K215" t="s">
        <v>607</v>
      </c>
      <c r="L215">
        <v>1369</v>
      </c>
      <c r="N215">
        <v>1013</v>
      </c>
      <c r="O215" t="s">
        <v>375</v>
      </c>
      <c r="P215" t="s">
        <v>375</v>
      </c>
      <c r="Q215">
        <v>1</v>
      </c>
      <c r="W215">
        <v>0</v>
      </c>
      <c r="X215">
        <v>-492150492</v>
      </c>
      <c r="Y215">
        <v>17</v>
      </c>
      <c r="AA215">
        <v>0</v>
      </c>
      <c r="AB215">
        <v>0</v>
      </c>
      <c r="AC215">
        <v>0</v>
      </c>
      <c r="AD215">
        <v>15.49</v>
      </c>
      <c r="AE215">
        <v>0</v>
      </c>
      <c r="AF215">
        <v>0</v>
      </c>
      <c r="AG215">
        <v>0</v>
      </c>
      <c r="AH215">
        <v>15.49</v>
      </c>
      <c r="AI215">
        <v>1</v>
      </c>
      <c r="AJ215">
        <v>1</v>
      </c>
      <c r="AK215">
        <v>1</v>
      </c>
      <c r="AL215">
        <v>1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3</v>
      </c>
      <c r="AT215">
        <v>17</v>
      </c>
      <c r="AU215" t="s">
        <v>3</v>
      </c>
      <c r="AV215">
        <v>1</v>
      </c>
      <c r="AW215">
        <v>2</v>
      </c>
      <c r="AX215">
        <v>203504122</v>
      </c>
      <c r="AY215">
        <v>1</v>
      </c>
      <c r="AZ215">
        <v>0</v>
      </c>
      <c r="BA215">
        <v>214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X215">
        <f>Y215*Source!I252</f>
        <v>0</v>
      </c>
      <c r="CY215">
        <f t="shared" si="63"/>
        <v>15.49</v>
      </c>
      <c r="CZ215">
        <f t="shared" si="64"/>
        <v>15.49</v>
      </c>
      <c r="DA215">
        <f t="shared" si="65"/>
        <v>1</v>
      </c>
      <c r="DB215">
        <f t="shared" si="61"/>
        <v>263.33</v>
      </c>
      <c r="DC215">
        <f t="shared" si="62"/>
        <v>0</v>
      </c>
    </row>
    <row r="216" spans="1:107" x14ac:dyDescent="0.2">
      <c r="A216">
        <f>ROW(Source!A252)</f>
        <v>252</v>
      </c>
      <c r="B216">
        <v>203503229</v>
      </c>
      <c r="C216">
        <v>203504117</v>
      </c>
      <c r="D216">
        <v>75174617</v>
      </c>
      <c r="E216">
        <v>1</v>
      </c>
      <c r="F216">
        <v>1</v>
      </c>
      <c r="G216">
        <v>1</v>
      </c>
      <c r="H216">
        <v>1</v>
      </c>
      <c r="I216" t="s">
        <v>608</v>
      </c>
      <c r="J216" t="s">
        <v>3</v>
      </c>
      <c r="K216" t="s">
        <v>609</v>
      </c>
      <c r="L216">
        <v>1369</v>
      </c>
      <c r="N216">
        <v>1013</v>
      </c>
      <c r="O216" t="s">
        <v>375</v>
      </c>
      <c r="P216" t="s">
        <v>375</v>
      </c>
      <c r="Q216">
        <v>1</v>
      </c>
      <c r="W216">
        <v>0</v>
      </c>
      <c r="X216">
        <v>1660935601</v>
      </c>
      <c r="Y216">
        <v>42.5</v>
      </c>
      <c r="AA216">
        <v>0</v>
      </c>
      <c r="AB216">
        <v>0</v>
      </c>
      <c r="AC216">
        <v>0</v>
      </c>
      <c r="AD216">
        <v>14.09</v>
      </c>
      <c r="AE216">
        <v>0</v>
      </c>
      <c r="AF216">
        <v>0</v>
      </c>
      <c r="AG216">
        <v>0</v>
      </c>
      <c r="AH216">
        <v>14.09</v>
      </c>
      <c r="AI216">
        <v>1</v>
      </c>
      <c r="AJ216">
        <v>1</v>
      </c>
      <c r="AK216">
        <v>1</v>
      </c>
      <c r="AL216">
        <v>1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3</v>
      </c>
      <c r="AT216">
        <v>42.5</v>
      </c>
      <c r="AU216" t="s">
        <v>3</v>
      </c>
      <c r="AV216">
        <v>1</v>
      </c>
      <c r="AW216">
        <v>2</v>
      </c>
      <c r="AX216">
        <v>203504123</v>
      </c>
      <c r="AY216">
        <v>1</v>
      </c>
      <c r="AZ216">
        <v>0</v>
      </c>
      <c r="BA216">
        <v>215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X216">
        <f>Y216*Source!I252</f>
        <v>0</v>
      </c>
      <c r="CY216">
        <f t="shared" si="63"/>
        <v>14.09</v>
      </c>
      <c r="CZ216">
        <f t="shared" si="64"/>
        <v>14.09</v>
      </c>
      <c r="DA216">
        <f t="shared" si="65"/>
        <v>1</v>
      </c>
      <c r="DB216">
        <f t="shared" si="61"/>
        <v>598.83000000000004</v>
      </c>
      <c r="DC216">
        <f t="shared" si="62"/>
        <v>0</v>
      </c>
    </row>
    <row r="217" spans="1:107" x14ac:dyDescent="0.2">
      <c r="A217">
        <f>ROW(Source!A252)</f>
        <v>252</v>
      </c>
      <c r="B217">
        <v>203503229</v>
      </c>
      <c r="C217">
        <v>203504117</v>
      </c>
      <c r="D217">
        <v>75233462</v>
      </c>
      <c r="E217">
        <v>1</v>
      </c>
      <c r="F217">
        <v>1</v>
      </c>
      <c r="G217">
        <v>1</v>
      </c>
      <c r="H217">
        <v>1</v>
      </c>
      <c r="I217" t="s">
        <v>612</v>
      </c>
      <c r="J217" t="s">
        <v>3</v>
      </c>
      <c r="K217" t="s">
        <v>613</v>
      </c>
      <c r="L217">
        <v>1369</v>
      </c>
      <c r="N217">
        <v>1013</v>
      </c>
      <c r="O217" t="s">
        <v>375</v>
      </c>
      <c r="P217" t="s">
        <v>375</v>
      </c>
      <c r="Q217">
        <v>1</v>
      </c>
      <c r="W217">
        <v>0</v>
      </c>
      <c r="X217">
        <v>-1635369557</v>
      </c>
      <c r="Y217">
        <v>8.5</v>
      </c>
      <c r="AA217">
        <v>0</v>
      </c>
      <c r="AB217">
        <v>0</v>
      </c>
      <c r="AC217">
        <v>0</v>
      </c>
      <c r="AD217">
        <v>12.69</v>
      </c>
      <c r="AE217">
        <v>0</v>
      </c>
      <c r="AF217">
        <v>0</v>
      </c>
      <c r="AG217">
        <v>0</v>
      </c>
      <c r="AH217">
        <v>12.69</v>
      </c>
      <c r="AI217">
        <v>1</v>
      </c>
      <c r="AJ217">
        <v>1</v>
      </c>
      <c r="AK217">
        <v>1</v>
      </c>
      <c r="AL217">
        <v>1</v>
      </c>
      <c r="AN217">
        <v>0</v>
      </c>
      <c r="AO217">
        <v>1</v>
      </c>
      <c r="AP217">
        <v>0</v>
      </c>
      <c r="AQ217">
        <v>0</v>
      </c>
      <c r="AR217">
        <v>0</v>
      </c>
      <c r="AS217" t="s">
        <v>3</v>
      </c>
      <c r="AT217">
        <v>8.5</v>
      </c>
      <c r="AU217" t="s">
        <v>3</v>
      </c>
      <c r="AV217">
        <v>1</v>
      </c>
      <c r="AW217">
        <v>2</v>
      </c>
      <c r="AX217">
        <v>203504124</v>
      </c>
      <c r="AY217">
        <v>1</v>
      </c>
      <c r="AZ217">
        <v>0</v>
      </c>
      <c r="BA217">
        <v>216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X217">
        <f>Y217*Source!I252</f>
        <v>0</v>
      </c>
      <c r="CY217">
        <f t="shared" si="63"/>
        <v>12.69</v>
      </c>
      <c r="CZ217">
        <f t="shared" si="64"/>
        <v>12.69</v>
      </c>
      <c r="DA217">
        <f t="shared" si="65"/>
        <v>1</v>
      </c>
      <c r="DB217">
        <f t="shared" si="61"/>
        <v>107.87</v>
      </c>
      <c r="DC217">
        <f t="shared" si="62"/>
        <v>0</v>
      </c>
    </row>
    <row r="218" spans="1:107" x14ac:dyDescent="0.2">
      <c r="A218">
        <f>ROW(Source!A252)</f>
        <v>252</v>
      </c>
      <c r="B218">
        <v>203503229</v>
      </c>
      <c r="C218">
        <v>203504117</v>
      </c>
      <c r="D218">
        <v>75174576</v>
      </c>
      <c r="E218">
        <v>1</v>
      </c>
      <c r="F218">
        <v>1</v>
      </c>
      <c r="G218">
        <v>1</v>
      </c>
      <c r="H218">
        <v>1</v>
      </c>
      <c r="I218" t="s">
        <v>610</v>
      </c>
      <c r="J218" t="s">
        <v>3</v>
      </c>
      <c r="K218" t="s">
        <v>611</v>
      </c>
      <c r="L218">
        <v>1369</v>
      </c>
      <c r="N218">
        <v>1013</v>
      </c>
      <c r="O218" t="s">
        <v>375</v>
      </c>
      <c r="P218" t="s">
        <v>375</v>
      </c>
      <c r="Q218">
        <v>1</v>
      </c>
      <c r="W218">
        <v>0</v>
      </c>
      <c r="X218">
        <v>1876455240</v>
      </c>
      <c r="Y218">
        <v>17</v>
      </c>
      <c r="AA218">
        <v>0</v>
      </c>
      <c r="AB218">
        <v>0</v>
      </c>
      <c r="AC218">
        <v>0</v>
      </c>
      <c r="AD218">
        <v>16.93</v>
      </c>
      <c r="AE218">
        <v>0</v>
      </c>
      <c r="AF218">
        <v>0</v>
      </c>
      <c r="AG218">
        <v>0</v>
      </c>
      <c r="AH218">
        <v>16.93</v>
      </c>
      <c r="AI218">
        <v>1</v>
      </c>
      <c r="AJ218">
        <v>1</v>
      </c>
      <c r="AK218">
        <v>1</v>
      </c>
      <c r="AL218">
        <v>1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3</v>
      </c>
      <c r="AT218">
        <v>17</v>
      </c>
      <c r="AU218" t="s">
        <v>3</v>
      </c>
      <c r="AV218">
        <v>1</v>
      </c>
      <c r="AW218">
        <v>2</v>
      </c>
      <c r="AX218">
        <v>203504125</v>
      </c>
      <c r="AY218">
        <v>1</v>
      </c>
      <c r="AZ218">
        <v>0</v>
      </c>
      <c r="BA218">
        <v>217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X218">
        <f>Y218*Source!I252</f>
        <v>0</v>
      </c>
      <c r="CY218">
        <f t="shared" si="63"/>
        <v>16.93</v>
      </c>
      <c r="CZ218">
        <f t="shared" si="64"/>
        <v>16.93</v>
      </c>
      <c r="DA218">
        <f t="shared" si="65"/>
        <v>1</v>
      </c>
      <c r="DB218">
        <f t="shared" si="61"/>
        <v>287.81</v>
      </c>
      <c r="DC218">
        <f t="shared" si="62"/>
        <v>0</v>
      </c>
    </row>
    <row r="348" spans="9:9" x14ac:dyDescent="0.2">
      <c r="I34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203503666</v>
      </c>
      <c r="C1">
        <v>203503641</v>
      </c>
      <c r="D1">
        <v>51594621</v>
      </c>
      <c r="E1">
        <v>1</v>
      </c>
      <c r="F1">
        <v>1</v>
      </c>
      <c r="G1">
        <v>1</v>
      </c>
      <c r="H1">
        <v>1</v>
      </c>
      <c r="I1" t="s">
        <v>373</v>
      </c>
      <c r="J1" t="s">
        <v>3</v>
      </c>
      <c r="K1" t="s">
        <v>374</v>
      </c>
      <c r="L1">
        <v>1369</v>
      </c>
      <c r="N1">
        <v>1013</v>
      </c>
      <c r="O1" t="s">
        <v>375</v>
      </c>
      <c r="P1" t="s">
        <v>375</v>
      </c>
      <c r="Q1">
        <v>1</v>
      </c>
      <c r="X1">
        <v>39.130000000000003</v>
      </c>
      <c r="Y1">
        <v>0</v>
      </c>
      <c r="Z1">
        <v>0</v>
      </c>
      <c r="AA1">
        <v>0</v>
      </c>
      <c r="AB1">
        <v>9.18</v>
      </c>
      <c r="AC1">
        <v>0</v>
      </c>
      <c r="AD1">
        <v>1</v>
      </c>
      <c r="AE1">
        <v>1</v>
      </c>
      <c r="AF1" t="s">
        <v>22</v>
      </c>
      <c r="AG1">
        <v>46.956000000000003</v>
      </c>
      <c r="AH1">
        <v>2</v>
      </c>
      <c r="AI1">
        <v>203503661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203503667</v>
      </c>
      <c r="C2">
        <v>203503641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91</v>
      </c>
      <c r="J2" t="s">
        <v>3</v>
      </c>
      <c r="K2" t="s">
        <v>376</v>
      </c>
      <c r="L2">
        <v>608254</v>
      </c>
      <c r="N2">
        <v>1013</v>
      </c>
      <c r="O2" t="s">
        <v>377</v>
      </c>
      <c r="P2" t="s">
        <v>377</v>
      </c>
      <c r="Q2">
        <v>1</v>
      </c>
      <c r="X2">
        <v>4.72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22</v>
      </c>
      <c r="AG2">
        <v>5.6639999999999997</v>
      </c>
      <c r="AH2">
        <v>2</v>
      </c>
      <c r="AI2">
        <v>203503662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203503668</v>
      </c>
      <c r="C3">
        <v>203503641</v>
      </c>
      <c r="D3">
        <v>74924829</v>
      </c>
      <c r="E3">
        <v>1</v>
      </c>
      <c r="F3">
        <v>1</v>
      </c>
      <c r="G3">
        <v>1</v>
      </c>
      <c r="H3">
        <v>2</v>
      </c>
      <c r="I3" t="s">
        <v>378</v>
      </c>
      <c r="J3" t="s">
        <v>379</v>
      </c>
      <c r="K3" t="s">
        <v>380</v>
      </c>
      <c r="L3">
        <v>1368</v>
      </c>
      <c r="N3">
        <v>1011</v>
      </c>
      <c r="O3" t="s">
        <v>381</v>
      </c>
      <c r="P3" t="s">
        <v>381</v>
      </c>
      <c r="Q3">
        <v>1</v>
      </c>
      <c r="X3">
        <v>0.1</v>
      </c>
      <c r="Y3">
        <v>0</v>
      </c>
      <c r="Z3">
        <v>120.52</v>
      </c>
      <c r="AA3">
        <v>15.42</v>
      </c>
      <c r="AB3">
        <v>0</v>
      </c>
      <c r="AC3">
        <v>0</v>
      </c>
      <c r="AD3">
        <v>1</v>
      </c>
      <c r="AE3">
        <v>0</v>
      </c>
      <c r="AF3" t="s">
        <v>22</v>
      </c>
      <c r="AG3">
        <v>0.12</v>
      </c>
      <c r="AH3">
        <v>2</v>
      </c>
      <c r="AI3">
        <v>203503663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203503669</v>
      </c>
      <c r="C4">
        <v>203503641</v>
      </c>
      <c r="D4">
        <v>74924897</v>
      </c>
      <c r="E4">
        <v>1</v>
      </c>
      <c r="F4">
        <v>1</v>
      </c>
      <c r="G4">
        <v>1</v>
      </c>
      <c r="H4">
        <v>2</v>
      </c>
      <c r="I4" t="s">
        <v>382</v>
      </c>
      <c r="J4" t="s">
        <v>383</v>
      </c>
      <c r="K4" t="s">
        <v>384</v>
      </c>
      <c r="L4">
        <v>1368</v>
      </c>
      <c r="N4">
        <v>1011</v>
      </c>
      <c r="O4" t="s">
        <v>381</v>
      </c>
      <c r="P4" t="s">
        <v>381</v>
      </c>
      <c r="Q4">
        <v>1</v>
      </c>
      <c r="X4">
        <v>4.62</v>
      </c>
      <c r="Y4">
        <v>0</v>
      </c>
      <c r="Z4">
        <v>112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22</v>
      </c>
      <c r="AG4">
        <v>5.5439999999999996</v>
      </c>
      <c r="AH4">
        <v>2</v>
      </c>
      <c r="AI4">
        <v>203503664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203503670</v>
      </c>
      <c r="C5">
        <v>203503641</v>
      </c>
      <c r="D5">
        <v>74924982</v>
      </c>
      <c r="E5">
        <v>1</v>
      </c>
      <c r="F5">
        <v>1</v>
      </c>
      <c r="G5">
        <v>1</v>
      </c>
      <c r="H5">
        <v>2</v>
      </c>
      <c r="I5" t="s">
        <v>385</v>
      </c>
      <c r="J5" t="s">
        <v>386</v>
      </c>
      <c r="K5" t="s">
        <v>387</v>
      </c>
      <c r="L5">
        <v>1368</v>
      </c>
      <c r="N5">
        <v>1011</v>
      </c>
      <c r="O5" t="s">
        <v>381</v>
      </c>
      <c r="P5" t="s">
        <v>381</v>
      </c>
      <c r="Q5">
        <v>1</v>
      </c>
      <c r="X5">
        <v>3.46</v>
      </c>
      <c r="Y5">
        <v>0</v>
      </c>
      <c r="Z5">
        <v>2.37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22</v>
      </c>
      <c r="AG5">
        <v>4.1520000000000001</v>
      </c>
      <c r="AH5">
        <v>2</v>
      </c>
      <c r="AI5">
        <v>203503665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203503671</v>
      </c>
      <c r="C6">
        <v>203503641</v>
      </c>
      <c r="D6">
        <v>74925103</v>
      </c>
      <c r="E6">
        <v>1</v>
      </c>
      <c r="F6">
        <v>1</v>
      </c>
      <c r="G6">
        <v>1</v>
      </c>
      <c r="H6">
        <v>2</v>
      </c>
      <c r="I6" t="s">
        <v>388</v>
      </c>
      <c r="J6" t="s">
        <v>389</v>
      </c>
      <c r="K6" t="s">
        <v>390</v>
      </c>
      <c r="L6">
        <v>1368</v>
      </c>
      <c r="N6">
        <v>1011</v>
      </c>
      <c r="O6" t="s">
        <v>381</v>
      </c>
      <c r="P6" t="s">
        <v>381</v>
      </c>
      <c r="Q6">
        <v>1</v>
      </c>
      <c r="X6">
        <v>1.63</v>
      </c>
      <c r="Y6">
        <v>0</v>
      </c>
      <c r="Z6">
        <v>1.2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22</v>
      </c>
      <c r="AG6">
        <v>1.9559999999999997</v>
      </c>
      <c r="AH6">
        <v>2</v>
      </c>
      <c r="AI6">
        <v>203503642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203503672</v>
      </c>
      <c r="C7">
        <v>203503641</v>
      </c>
      <c r="D7">
        <v>74925111</v>
      </c>
      <c r="E7">
        <v>1</v>
      </c>
      <c r="F7">
        <v>1</v>
      </c>
      <c r="G7">
        <v>1</v>
      </c>
      <c r="H7">
        <v>2</v>
      </c>
      <c r="I7" t="s">
        <v>391</v>
      </c>
      <c r="J7" t="s">
        <v>392</v>
      </c>
      <c r="K7" t="s">
        <v>393</v>
      </c>
      <c r="L7">
        <v>1368</v>
      </c>
      <c r="N7">
        <v>1011</v>
      </c>
      <c r="O7" t="s">
        <v>381</v>
      </c>
      <c r="P7" t="s">
        <v>381</v>
      </c>
      <c r="Q7">
        <v>1</v>
      </c>
      <c r="X7">
        <v>6.71</v>
      </c>
      <c r="Y7">
        <v>0</v>
      </c>
      <c r="Z7">
        <v>12.31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22</v>
      </c>
      <c r="AG7">
        <v>8.0519999999999996</v>
      </c>
      <c r="AH7">
        <v>2</v>
      </c>
      <c r="AI7">
        <v>203503643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203503673</v>
      </c>
      <c r="C8">
        <v>203503641</v>
      </c>
      <c r="D8">
        <v>74925118</v>
      </c>
      <c r="E8">
        <v>1</v>
      </c>
      <c r="F8">
        <v>1</v>
      </c>
      <c r="G8">
        <v>1</v>
      </c>
      <c r="H8">
        <v>2</v>
      </c>
      <c r="I8" t="s">
        <v>394</v>
      </c>
      <c r="J8" t="s">
        <v>395</v>
      </c>
      <c r="K8" t="s">
        <v>396</v>
      </c>
      <c r="L8">
        <v>1368</v>
      </c>
      <c r="N8">
        <v>1011</v>
      </c>
      <c r="O8" t="s">
        <v>381</v>
      </c>
      <c r="P8" t="s">
        <v>381</v>
      </c>
      <c r="Q8">
        <v>1</v>
      </c>
      <c r="X8">
        <v>0.34</v>
      </c>
      <c r="Y8">
        <v>0</v>
      </c>
      <c r="Z8">
        <v>6.7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22</v>
      </c>
      <c r="AG8">
        <v>0.40800000000000003</v>
      </c>
      <c r="AH8">
        <v>2</v>
      </c>
      <c r="AI8">
        <v>203503644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203503674</v>
      </c>
      <c r="C9">
        <v>203503641</v>
      </c>
      <c r="D9">
        <v>74926425</v>
      </c>
      <c r="E9">
        <v>1</v>
      </c>
      <c r="F9">
        <v>1</v>
      </c>
      <c r="G9">
        <v>1</v>
      </c>
      <c r="H9">
        <v>2</v>
      </c>
      <c r="I9" t="s">
        <v>397</v>
      </c>
      <c r="J9" t="s">
        <v>398</v>
      </c>
      <c r="K9" t="s">
        <v>399</v>
      </c>
      <c r="L9">
        <v>1368</v>
      </c>
      <c r="N9">
        <v>1011</v>
      </c>
      <c r="O9" t="s">
        <v>381</v>
      </c>
      <c r="P9" t="s">
        <v>381</v>
      </c>
      <c r="Q9">
        <v>1</v>
      </c>
      <c r="X9">
        <v>0.28999999999999998</v>
      </c>
      <c r="Y9">
        <v>0</v>
      </c>
      <c r="Z9">
        <v>5.13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22</v>
      </c>
      <c r="AG9">
        <v>0.34799999999999998</v>
      </c>
      <c r="AH9">
        <v>2</v>
      </c>
      <c r="AI9">
        <v>203503645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203503675</v>
      </c>
      <c r="C10">
        <v>203503641</v>
      </c>
      <c r="D10">
        <v>74926749</v>
      </c>
      <c r="E10">
        <v>1</v>
      </c>
      <c r="F10">
        <v>1</v>
      </c>
      <c r="G10">
        <v>1</v>
      </c>
      <c r="H10">
        <v>2</v>
      </c>
      <c r="I10" t="s">
        <v>400</v>
      </c>
      <c r="J10" t="s">
        <v>401</v>
      </c>
      <c r="K10" t="s">
        <v>402</v>
      </c>
      <c r="L10">
        <v>1368</v>
      </c>
      <c r="N10">
        <v>1011</v>
      </c>
      <c r="O10" t="s">
        <v>381</v>
      </c>
      <c r="P10" t="s">
        <v>381</v>
      </c>
      <c r="Q10">
        <v>1</v>
      </c>
      <c r="X10">
        <v>0.19</v>
      </c>
      <c r="Y10">
        <v>0</v>
      </c>
      <c r="Z10">
        <v>87.17</v>
      </c>
      <c r="AA10">
        <v>11.6</v>
      </c>
      <c r="AB10">
        <v>0</v>
      </c>
      <c r="AC10">
        <v>0</v>
      </c>
      <c r="AD10">
        <v>1</v>
      </c>
      <c r="AE10">
        <v>0</v>
      </c>
      <c r="AF10" t="s">
        <v>22</v>
      </c>
      <c r="AG10">
        <v>0.22799999999999998</v>
      </c>
      <c r="AH10">
        <v>2</v>
      </c>
      <c r="AI10">
        <v>203503646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203503676</v>
      </c>
      <c r="C11">
        <v>203503641</v>
      </c>
      <c r="D11">
        <v>74861048</v>
      </c>
      <c r="E11">
        <v>1</v>
      </c>
      <c r="F11">
        <v>1</v>
      </c>
      <c r="G11">
        <v>1</v>
      </c>
      <c r="H11">
        <v>3</v>
      </c>
      <c r="I11" t="s">
        <v>403</v>
      </c>
      <c r="J11" t="s">
        <v>404</v>
      </c>
      <c r="K11" t="s">
        <v>405</v>
      </c>
      <c r="L11">
        <v>1348</v>
      </c>
      <c r="N11">
        <v>1009</v>
      </c>
      <c r="O11" t="s">
        <v>30</v>
      </c>
      <c r="P11" t="s">
        <v>30</v>
      </c>
      <c r="Q11">
        <v>1000</v>
      </c>
      <c r="X11">
        <v>1E-4</v>
      </c>
      <c r="Y11">
        <v>37900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1E-4</v>
      </c>
      <c r="AH11">
        <v>2</v>
      </c>
      <c r="AI11">
        <v>203503647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203503677</v>
      </c>
      <c r="C12">
        <v>203503641</v>
      </c>
      <c r="D12">
        <v>74861063</v>
      </c>
      <c r="E12">
        <v>1</v>
      </c>
      <c r="F12">
        <v>1</v>
      </c>
      <c r="G12">
        <v>1</v>
      </c>
      <c r="H12">
        <v>3</v>
      </c>
      <c r="I12" t="s">
        <v>406</v>
      </c>
      <c r="J12" t="s">
        <v>407</v>
      </c>
      <c r="K12" t="s">
        <v>408</v>
      </c>
      <c r="L12">
        <v>1339</v>
      </c>
      <c r="N12">
        <v>1007</v>
      </c>
      <c r="O12" t="s">
        <v>409</v>
      </c>
      <c r="P12" t="s">
        <v>409</v>
      </c>
      <c r="Q12">
        <v>1</v>
      </c>
      <c r="X12">
        <v>1.37</v>
      </c>
      <c r="Y12">
        <v>6.23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1.37</v>
      </c>
      <c r="AH12">
        <v>2</v>
      </c>
      <c r="AI12">
        <v>203503648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203503678</v>
      </c>
      <c r="C13">
        <v>203503641</v>
      </c>
      <c r="D13">
        <v>74861368</v>
      </c>
      <c r="E13">
        <v>1</v>
      </c>
      <c r="F13">
        <v>1</v>
      </c>
      <c r="G13">
        <v>1</v>
      </c>
      <c r="H13">
        <v>3</v>
      </c>
      <c r="I13" t="s">
        <v>410</v>
      </c>
      <c r="J13" t="s">
        <v>411</v>
      </c>
      <c r="K13" t="s">
        <v>412</v>
      </c>
      <c r="L13">
        <v>1348</v>
      </c>
      <c r="N13">
        <v>1009</v>
      </c>
      <c r="O13" t="s">
        <v>30</v>
      </c>
      <c r="P13" t="s">
        <v>30</v>
      </c>
      <c r="Q13">
        <v>1000</v>
      </c>
      <c r="X13">
        <v>3.0000000000000001E-5</v>
      </c>
      <c r="Y13">
        <v>4455.2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3.0000000000000001E-5</v>
      </c>
      <c r="AH13">
        <v>2</v>
      </c>
      <c r="AI13">
        <v>203503649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203503679</v>
      </c>
      <c r="C14">
        <v>203503641</v>
      </c>
      <c r="D14">
        <v>74861574</v>
      </c>
      <c r="E14">
        <v>1</v>
      </c>
      <c r="F14">
        <v>1</v>
      </c>
      <c r="G14">
        <v>1</v>
      </c>
      <c r="H14">
        <v>3</v>
      </c>
      <c r="I14" t="s">
        <v>413</v>
      </c>
      <c r="J14" t="s">
        <v>414</v>
      </c>
      <c r="K14" t="s">
        <v>415</v>
      </c>
      <c r="L14">
        <v>1348</v>
      </c>
      <c r="N14">
        <v>1009</v>
      </c>
      <c r="O14" t="s">
        <v>30</v>
      </c>
      <c r="P14" t="s">
        <v>30</v>
      </c>
      <c r="Q14">
        <v>1000</v>
      </c>
      <c r="X14">
        <v>1.9400000000000001E-3</v>
      </c>
      <c r="Y14">
        <v>4920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1.9400000000000001E-3</v>
      </c>
      <c r="AH14">
        <v>2</v>
      </c>
      <c r="AI14">
        <v>203503650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203503680</v>
      </c>
      <c r="C15">
        <v>203503641</v>
      </c>
      <c r="D15">
        <v>74861970</v>
      </c>
      <c r="E15">
        <v>1</v>
      </c>
      <c r="F15">
        <v>1</v>
      </c>
      <c r="G15">
        <v>1</v>
      </c>
      <c r="H15">
        <v>3</v>
      </c>
      <c r="I15" t="s">
        <v>416</v>
      </c>
      <c r="J15" t="s">
        <v>417</v>
      </c>
      <c r="K15" t="s">
        <v>418</v>
      </c>
      <c r="L15">
        <v>1348</v>
      </c>
      <c r="N15">
        <v>1009</v>
      </c>
      <c r="O15" t="s">
        <v>30</v>
      </c>
      <c r="P15" t="s">
        <v>30</v>
      </c>
      <c r="Q15">
        <v>1000</v>
      </c>
      <c r="X15">
        <v>4.0000000000000001E-3</v>
      </c>
      <c r="Y15">
        <v>10169.99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4.0000000000000001E-3</v>
      </c>
      <c r="AH15">
        <v>2</v>
      </c>
      <c r="AI15">
        <v>203503651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203503681</v>
      </c>
      <c r="C16">
        <v>203503641</v>
      </c>
      <c r="D16">
        <v>74862146</v>
      </c>
      <c r="E16">
        <v>1</v>
      </c>
      <c r="F16">
        <v>1</v>
      </c>
      <c r="G16">
        <v>1</v>
      </c>
      <c r="H16">
        <v>3</v>
      </c>
      <c r="I16" t="s">
        <v>28</v>
      </c>
      <c r="J16" t="s">
        <v>31</v>
      </c>
      <c r="K16" t="s">
        <v>29</v>
      </c>
      <c r="L16">
        <v>1348</v>
      </c>
      <c r="N16">
        <v>1009</v>
      </c>
      <c r="O16" t="s">
        <v>30</v>
      </c>
      <c r="P16" t="s">
        <v>30</v>
      </c>
      <c r="Q16">
        <v>1000</v>
      </c>
      <c r="X16">
        <v>0</v>
      </c>
      <c r="Y16">
        <v>9040.01</v>
      </c>
      <c r="Z16">
        <v>0</v>
      </c>
      <c r="AA16">
        <v>0</v>
      </c>
      <c r="AB16">
        <v>0</v>
      </c>
      <c r="AC16">
        <v>1</v>
      </c>
      <c r="AD16">
        <v>0</v>
      </c>
      <c r="AE16">
        <v>0</v>
      </c>
      <c r="AF16" t="s">
        <v>3</v>
      </c>
      <c r="AG16">
        <v>0</v>
      </c>
      <c r="AH16">
        <v>2</v>
      </c>
      <c r="AI16">
        <v>203503652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203503682</v>
      </c>
      <c r="C17">
        <v>203503641</v>
      </c>
      <c r="D17">
        <v>74862224</v>
      </c>
      <c r="E17">
        <v>1</v>
      </c>
      <c r="F17">
        <v>1</v>
      </c>
      <c r="G17">
        <v>1</v>
      </c>
      <c r="H17">
        <v>3</v>
      </c>
      <c r="I17" t="s">
        <v>419</v>
      </c>
      <c r="J17" t="s">
        <v>420</v>
      </c>
      <c r="K17" t="s">
        <v>421</v>
      </c>
      <c r="L17">
        <v>1348</v>
      </c>
      <c r="N17">
        <v>1009</v>
      </c>
      <c r="O17" t="s">
        <v>30</v>
      </c>
      <c r="P17" t="s">
        <v>30</v>
      </c>
      <c r="Q17">
        <v>1000</v>
      </c>
      <c r="X17">
        <v>1.0000000000000001E-5</v>
      </c>
      <c r="Y17">
        <v>11978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1.0000000000000001E-5</v>
      </c>
      <c r="AH17">
        <v>2</v>
      </c>
      <c r="AI17">
        <v>203503653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203503683</v>
      </c>
      <c r="C18">
        <v>203503641</v>
      </c>
      <c r="D18">
        <v>74862622</v>
      </c>
      <c r="E18">
        <v>1</v>
      </c>
      <c r="F18">
        <v>1</v>
      </c>
      <c r="G18">
        <v>1</v>
      </c>
      <c r="H18">
        <v>3</v>
      </c>
      <c r="I18" t="s">
        <v>422</v>
      </c>
      <c r="J18" t="s">
        <v>423</v>
      </c>
      <c r="K18" t="s">
        <v>424</v>
      </c>
      <c r="L18">
        <v>1346</v>
      </c>
      <c r="N18">
        <v>1009</v>
      </c>
      <c r="O18" t="s">
        <v>425</v>
      </c>
      <c r="P18" t="s">
        <v>425</v>
      </c>
      <c r="Q18">
        <v>1</v>
      </c>
      <c r="X18">
        <v>0.41</v>
      </c>
      <c r="Y18">
        <v>6.09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0.41</v>
      </c>
      <c r="AH18">
        <v>2</v>
      </c>
      <c r="AI18">
        <v>203503654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203503684</v>
      </c>
      <c r="C19">
        <v>203503641</v>
      </c>
      <c r="D19">
        <v>74862780</v>
      </c>
      <c r="E19">
        <v>1</v>
      </c>
      <c r="F19">
        <v>1</v>
      </c>
      <c r="G19">
        <v>1</v>
      </c>
      <c r="H19">
        <v>3</v>
      </c>
      <c r="I19" t="s">
        <v>426</v>
      </c>
      <c r="J19" t="s">
        <v>427</v>
      </c>
      <c r="K19" t="s">
        <v>428</v>
      </c>
      <c r="L19">
        <v>1348</v>
      </c>
      <c r="N19">
        <v>1009</v>
      </c>
      <c r="O19" t="s">
        <v>30</v>
      </c>
      <c r="P19" t="s">
        <v>30</v>
      </c>
      <c r="Q19">
        <v>1000</v>
      </c>
      <c r="X19">
        <v>5.9999999999999995E-4</v>
      </c>
      <c r="Y19">
        <v>9420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5.9999999999999995E-4</v>
      </c>
      <c r="AH19">
        <v>2</v>
      </c>
      <c r="AI19">
        <v>203503655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ROW(Source!A28)</f>
        <v>28</v>
      </c>
      <c r="B20">
        <v>203503685</v>
      </c>
      <c r="C20">
        <v>203503641</v>
      </c>
      <c r="D20">
        <v>74868205</v>
      </c>
      <c r="E20">
        <v>1</v>
      </c>
      <c r="F20">
        <v>1</v>
      </c>
      <c r="G20">
        <v>1</v>
      </c>
      <c r="H20">
        <v>3</v>
      </c>
      <c r="I20" t="s">
        <v>429</v>
      </c>
      <c r="J20" t="s">
        <v>430</v>
      </c>
      <c r="K20" t="s">
        <v>431</v>
      </c>
      <c r="L20">
        <v>1339</v>
      </c>
      <c r="N20">
        <v>1007</v>
      </c>
      <c r="O20" t="s">
        <v>409</v>
      </c>
      <c r="P20" t="s">
        <v>409</v>
      </c>
      <c r="Q20">
        <v>1</v>
      </c>
      <c r="X20">
        <v>1.0300000000000001E-3</v>
      </c>
      <c r="Y20">
        <v>1699.99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1.0300000000000001E-3</v>
      </c>
      <c r="AH20">
        <v>2</v>
      </c>
      <c r="AI20">
        <v>203503656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ROW(Source!A28)</f>
        <v>28</v>
      </c>
      <c r="B21">
        <v>203503686</v>
      </c>
      <c r="C21">
        <v>203503641</v>
      </c>
      <c r="D21">
        <v>74875113</v>
      </c>
      <c r="E21">
        <v>1</v>
      </c>
      <c r="F21">
        <v>1</v>
      </c>
      <c r="G21">
        <v>1</v>
      </c>
      <c r="H21">
        <v>3</v>
      </c>
      <c r="I21" t="s">
        <v>432</v>
      </c>
      <c r="J21" t="s">
        <v>433</v>
      </c>
      <c r="K21" t="s">
        <v>434</v>
      </c>
      <c r="L21">
        <v>1348</v>
      </c>
      <c r="N21">
        <v>1009</v>
      </c>
      <c r="O21" t="s">
        <v>30</v>
      </c>
      <c r="P21" t="s">
        <v>30</v>
      </c>
      <c r="Q21">
        <v>1000</v>
      </c>
      <c r="X21">
        <v>3.1E-4</v>
      </c>
      <c r="Y21">
        <v>15620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3.1E-4</v>
      </c>
      <c r="AH21">
        <v>2</v>
      </c>
      <c r="AI21">
        <v>203503657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ROW(Source!A28)</f>
        <v>28</v>
      </c>
      <c r="B22">
        <v>203503687</v>
      </c>
      <c r="C22">
        <v>203503641</v>
      </c>
      <c r="D22">
        <v>74881136</v>
      </c>
      <c r="E22">
        <v>1</v>
      </c>
      <c r="F22">
        <v>1</v>
      </c>
      <c r="G22">
        <v>1</v>
      </c>
      <c r="H22">
        <v>3</v>
      </c>
      <c r="I22" t="s">
        <v>435</v>
      </c>
      <c r="J22" t="s">
        <v>436</v>
      </c>
      <c r="K22" t="s">
        <v>437</v>
      </c>
      <c r="L22">
        <v>1348</v>
      </c>
      <c r="N22">
        <v>1009</v>
      </c>
      <c r="O22" t="s">
        <v>30</v>
      </c>
      <c r="P22" t="s">
        <v>30</v>
      </c>
      <c r="Q22">
        <v>1000</v>
      </c>
      <c r="X22">
        <v>1E-3</v>
      </c>
      <c r="Y22">
        <v>7712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1E-3</v>
      </c>
      <c r="AH22">
        <v>2</v>
      </c>
      <c r="AI22">
        <v>203503658</v>
      </c>
      <c r="AJ22">
        <v>23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ROW(Source!A28)</f>
        <v>28</v>
      </c>
      <c r="B23">
        <v>203503688</v>
      </c>
      <c r="C23">
        <v>203503641</v>
      </c>
      <c r="D23">
        <v>74882381</v>
      </c>
      <c r="E23">
        <v>1</v>
      </c>
      <c r="F23">
        <v>1</v>
      </c>
      <c r="G23">
        <v>1</v>
      </c>
      <c r="H23">
        <v>3</v>
      </c>
      <c r="I23" t="s">
        <v>614</v>
      </c>
      <c r="J23" t="s">
        <v>615</v>
      </c>
      <c r="K23" t="s">
        <v>616</v>
      </c>
      <c r="L23">
        <v>1348</v>
      </c>
      <c r="N23">
        <v>1009</v>
      </c>
      <c r="O23" t="s">
        <v>30</v>
      </c>
      <c r="P23" t="s">
        <v>30</v>
      </c>
      <c r="Q23">
        <v>1000</v>
      </c>
      <c r="X23">
        <v>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1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ROW(Source!A28)</f>
        <v>28</v>
      </c>
      <c r="B24">
        <v>203503689</v>
      </c>
      <c r="C24">
        <v>203503641</v>
      </c>
      <c r="D24">
        <v>74915282</v>
      </c>
      <c r="E24">
        <v>1</v>
      </c>
      <c r="F24">
        <v>1</v>
      </c>
      <c r="G24">
        <v>1</v>
      </c>
      <c r="H24">
        <v>3</v>
      </c>
      <c r="I24" t="s">
        <v>438</v>
      </c>
      <c r="J24" t="s">
        <v>439</v>
      </c>
      <c r="K24" t="s">
        <v>440</v>
      </c>
      <c r="L24">
        <v>1302</v>
      </c>
      <c r="N24">
        <v>1003</v>
      </c>
      <c r="O24" t="s">
        <v>441</v>
      </c>
      <c r="P24" t="s">
        <v>441</v>
      </c>
      <c r="Q24">
        <v>10</v>
      </c>
      <c r="X24">
        <v>1.8700000000000001E-2</v>
      </c>
      <c r="Y24">
        <v>71.489999999999995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1.8700000000000001E-2</v>
      </c>
      <c r="AH24">
        <v>2</v>
      </c>
      <c r="AI24">
        <v>203503660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ROW(Source!A66)</f>
        <v>66</v>
      </c>
      <c r="B25">
        <v>203503707</v>
      </c>
      <c r="C25">
        <v>203503692</v>
      </c>
      <c r="D25">
        <v>75116563</v>
      </c>
      <c r="E25">
        <v>1</v>
      </c>
      <c r="F25">
        <v>1</v>
      </c>
      <c r="G25">
        <v>1</v>
      </c>
      <c r="H25">
        <v>1</v>
      </c>
      <c r="I25" t="s">
        <v>442</v>
      </c>
      <c r="J25" t="s">
        <v>3</v>
      </c>
      <c r="K25" t="s">
        <v>443</v>
      </c>
      <c r="L25">
        <v>1369</v>
      </c>
      <c r="N25">
        <v>1013</v>
      </c>
      <c r="O25" t="s">
        <v>375</v>
      </c>
      <c r="P25" t="s">
        <v>375</v>
      </c>
      <c r="Q25">
        <v>1</v>
      </c>
      <c r="X25">
        <v>32.799999999999997</v>
      </c>
      <c r="Y25">
        <v>0</v>
      </c>
      <c r="Z25">
        <v>0</v>
      </c>
      <c r="AA25">
        <v>0</v>
      </c>
      <c r="AB25">
        <v>9.6199999999999992</v>
      </c>
      <c r="AC25">
        <v>0</v>
      </c>
      <c r="AD25">
        <v>1</v>
      </c>
      <c r="AE25">
        <v>1</v>
      </c>
      <c r="AF25" t="s">
        <v>22</v>
      </c>
      <c r="AG25">
        <v>39.359999999999992</v>
      </c>
      <c r="AH25">
        <v>2</v>
      </c>
      <c r="AI25">
        <v>203503693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ROW(Source!A66)</f>
        <v>66</v>
      </c>
      <c r="B26">
        <v>203503708</v>
      </c>
      <c r="C26">
        <v>203503692</v>
      </c>
      <c r="D26">
        <v>121548</v>
      </c>
      <c r="E26">
        <v>1</v>
      </c>
      <c r="F26">
        <v>1</v>
      </c>
      <c r="G26">
        <v>1</v>
      </c>
      <c r="H26">
        <v>1</v>
      </c>
      <c r="I26" t="s">
        <v>91</v>
      </c>
      <c r="J26" t="s">
        <v>3</v>
      </c>
      <c r="K26" t="s">
        <v>376</v>
      </c>
      <c r="L26">
        <v>608254</v>
      </c>
      <c r="N26">
        <v>1013</v>
      </c>
      <c r="O26" t="s">
        <v>377</v>
      </c>
      <c r="P26" t="s">
        <v>377</v>
      </c>
      <c r="Q26">
        <v>1</v>
      </c>
      <c r="X26">
        <v>21.19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22</v>
      </c>
      <c r="AG26">
        <v>25.428000000000001</v>
      </c>
      <c r="AH26">
        <v>2</v>
      </c>
      <c r="AI26">
        <v>203503694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ROW(Source!A66)</f>
        <v>66</v>
      </c>
      <c r="B27">
        <v>203503709</v>
      </c>
      <c r="C27">
        <v>203503692</v>
      </c>
      <c r="D27">
        <v>74924886</v>
      </c>
      <c r="E27">
        <v>1</v>
      </c>
      <c r="F27">
        <v>1</v>
      </c>
      <c r="G27">
        <v>1</v>
      </c>
      <c r="H27">
        <v>2</v>
      </c>
      <c r="I27" t="s">
        <v>445</v>
      </c>
      <c r="J27" t="s">
        <v>446</v>
      </c>
      <c r="K27" t="s">
        <v>447</v>
      </c>
      <c r="L27">
        <v>1368</v>
      </c>
      <c r="N27">
        <v>1011</v>
      </c>
      <c r="O27" t="s">
        <v>381</v>
      </c>
      <c r="P27" t="s">
        <v>381</v>
      </c>
      <c r="Q27">
        <v>1</v>
      </c>
      <c r="X27">
        <v>3.19</v>
      </c>
      <c r="Y27">
        <v>0</v>
      </c>
      <c r="Z27">
        <v>134.65</v>
      </c>
      <c r="AA27">
        <v>13.5</v>
      </c>
      <c r="AB27">
        <v>0</v>
      </c>
      <c r="AC27">
        <v>0</v>
      </c>
      <c r="AD27">
        <v>1</v>
      </c>
      <c r="AE27">
        <v>0</v>
      </c>
      <c r="AF27" t="s">
        <v>22</v>
      </c>
      <c r="AG27">
        <v>3.8279999999999998</v>
      </c>
      <c r="AH27">
        <v>2</v>
      </c>
      <c r="AI27">
        <v>203503695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ROW(Source!A66)</f>
        <v>66</v>
      </c>
      <c r="B28">
        <v>203503710</v>
      </c>
      <c r="C28">
        <v>203503692</v>
      </c>
      <c r="D28">
        <v>74925000</v>
      </c>
      <c r="E28">
        <v>1</v>
      </c>
      <c r="F28">
        <v>1</v>
      </c>
      <c r="G28">
        <v>1</v>
      </c>
      <c r="H28">
        <v>2</v>
      </c>
      <c r="I28" t="s">
        <v>448</v>
      </c>
      <c r="J28" t="s">
        <v>449</v>
      </c>
      <c r="K28" t="s">
        <v>450</v>
      </c>
      <c r="L28">
        <v>1368</v>
      </c>
      <c r="N28">
        <v>1011</v>
      </c>
      <c r="O28" t="s">
        <v>381</v>
      </c>
      <c r="P28" t="s">
        <v>381</v>
      </c>
      <c r="Q28">
        <v>1</v>
      </c>
      <c r="X28">
        <v>18</v>
      </c>
      <c r="Y28">
        <v>0</v>
      </c>
      <c r="Z28">
        <v>131.44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22</v>
      </c>
      <c r="AG28">
        <v>21.599999999999998</v>
      </c>
      <c r="AH28">
        <v>2</v>
      </c>
      <c r="AI28">
        <v>203503696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ROW(Source!A66)</f>
        <v>66</v>
      </c>
      <c r="B29">
        <v>203503711</v>
      </c>
      <c r="C29">
        <v>203503692</v>
      </c>
      <c r="D29">
        <v>74925101</v>
      </c>
      <c r="E29">
        <v>1</v>
      </c>
      <c r="F29">
        <v>1</v>
      </c>
      <c r="G29">
        <v>1</v>
      </c>
      <c r="H29">
        <v>2</v>
      </c>
      <c r="I29" t="s">
        <v>451</v>
      </c>
      <c r="J29" t="s">
        <v>452</v>
      </c>
      <c r="K29" t="s">
        <v>453</v>
      </c>
      <c r="L29">
        <v>1368</v>
      </c>
      <c r="N29">
        <v>1011</v>
      </c>
      <c r="O29" t="s">
        <v>381</v>
      </c>
      <c r="P29" t="s">
        <v>381</v>
      </c>
      <c r="Q29">
        <v>1</v>
      </c>
      <c r="X29">
        <v>0.2</v>
      </c>
      <c r="Y29">
        <v>0</v>
      </c>
      <c r="Z29">
        <v>8.1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22</v>
      </c>
      <c r="AG29">
        <v>0.24</v>
      </c>
      <c r="AH29">
        <v>2</v>
      </c>
      <c r="AI29">
        <v>203503697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ROW(Source!A66)</f>
        <v>66</v>
      </c>
      <c r="B30">
        <v>203503712</v>
      </c>
      <c r="C30">
        <v>203503692</v>
      </c>
      <c r="D30">
        <v>74926749</v>
      </c>
      <c r="E30">
        <v>1</v>
      </c>
      <c r="F30">
        <v>1</v>
      </c>
      <c r="G30">
        <v>1</v>
      </c>
      <c r="H30">
        <v>2</v>
      </c>
      <c r="I30" t="s">
        <v>400</v>
      </c>
      <c r="J30" t="s">
        <v>401</v>
      </c>
      <c r="K30" t="s">
        <v>402</v>
      </c>
      <c r="L30">
        <v>1368</v>
      </c>
      <c r="N30">
        <v>1011</v>
      </c>
      <c r="O30" t="s">
        <v>381</v>
      </c>
      <c r="P30" t="s">
        <v>381</v>
      </c>
      <c r="Q30">
        <v>1</v>
      </c>
      <c r="X30">
        <v>3.19</v>
      </c>
      <c r="Y30">
        <v>0</v>
      </c>
      <c r="Z30">
        <v>87.17</v>
      </c>
      <c r="AA30">
        <v>11.6</v>
      </c>
      <c r="AB30">
        <v>0</v>
      </c>
      <c r="AC30">
        <v>0</v>
      </c>
      <c r="AD30">
        <v>1</v>
      </c>
      <c r="AE30">
        <v>0</v>
      </c>
      <c r="AF30" t="s">
        <v>22</v>
      </c>
      <c r="AG30">
        <v>3.8279999999999998</v>
      </c>
      <c r="AH30">
        <v>2</v>
      </c>
      <c r="AI30">
        <v>203503698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ROW(Source!A66)</f>
        <v>66</v>
      </c>
      <c r="B31">
        <v>203503713</v>
      </c>
      <c r="C31">
        <v>203503692</v>
      </c>
      <c r="D31">
        <v>74861263</v>
      </c>
      <c r="E31">
        <v>1</v>
      </c>
      <c r="F31">
        <v>1</v>
      </c>
      <c r="G31">
        <v>1</v>
      </c>
      <c r="H31">
        <v>3</v>
      </c>
      <c r="I31" t="s">
        <v>454</v>
      </c>
      <c r="J31" t="s">
        <v>455</v>
      </c>
      <c r="K31" t="s">
        <v>456</v>
      </c>
      <c r="L31">
        <v>1302</v>
      </c>
      <c r="N31">
        <v>1003</v>
      </c>
      <c r="O31" t="s">
        <v>441</v>
      </c>
      <c r="P31" t="s">
        <v>441</v>
      </c>
      <c r="Q31">
        <v>10</v>
      </c>
      <c r="X31">
        <v>0.03</v>
      </c>
      <c r="Y31">
        <v>73.650000000000006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0.03</v>
      </c>
      <c r="AH31">
        <v>2</v>
      </c>
      <c r="AI31">
        <v>203503699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ROW(Source!A66)</f>
        <v>66</v>
      </c>
      <c r="B32">
        <v>203503714</v>
      </c>
      <c r="C32">
        <v>203503692</v>
      </c>
      <c r="D32">
        <v>74862183</v>
      </c>
      <c r="E32">
        <v>1</v>
      </c>
      <c r="F32">
        <v>1</v>
      </c>
      <c r="G32">
        <v>1</v>
      </c>
      <c r="H32">
        <v>3</v>
      </c>
      <c r="I32" t="s">
        <v>457</v>
      </c>
      <c r="J32" t="s">
        <v>458</v>
      </c>
      <c r="K32" t="s">
        <v>459</v>
      </c>
      <c r="L32">
        <v>1348</v>
      </c>
      <c r="N32">
        <v>1009</v>
      </c>
      <c r="O32" t="s">
        <v>30</v>
      </c>
      <c r="P32" t="s">
        <v>30</v>
      </c>
      <c r="Q32">
        <v>1000</v>
      </c>
      <c r="X32">
        <v>1E-3</v>
      </c>
      <c r="Y32">
        <v>5000.01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1E-3</v>
      </c>
      <c r="AH32">
        <v>2</v>
      </c>
      <c r="AI32">
        <v>203503700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ROW(Source!A66)</f>
        <v>66</v>
      </c>
      <c r="B33">
        <v>203503715</v>
      </c>
      <c r="C33">
        <v>203503692</v>
      </c>
      <c r="D33">
        <v>74862367</v>
      </c>
      <c r="E33">
        <v>1</v>
      </c>
      <c r="F33">
        <v>1</v>
      </c>
      <c r="G33">
        <v>1</v>
      </c>
      <c r="H33">
        <v>3</v>
      </c>
      <c r="I33" t="s">
        <v>460</v>
      </c>
      <c r="J33" t="s">
        <v>461</v>
      </c>
      <c r="K33" t="s">
        <v>29</v>
      </c>
      <c r="L33">
        <v>1346</v>
      </c>
      <c r="N33">
        <v>1009</v>
      </c>
      <c r="O33" t="s">
        <v>425</v>
      </c>
      <c r="P33" t="s">
        <v>425</v>
      </c>
      <c r="Q33">
        <v>1</v>
      </c>
      <c r="X33">
        <v>1.23</v>
      </c>
      <c r="Y33">
        <v>9.0399999999999991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1.23</v>
      </c>
      <c r="AH33">
        <v>2</v>
      </c>
      <c r="AI33">
        <v>203503701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ROW(Source!A66)</f>
        <v>66</v>
      </c>
      <c r="B34">
        <v>203503716</v>
      </c>
      <c r="C34">
        <v>203503692</v>
      </c>
      <c r="D34">
        <v>74862506</v>
      </c>
      <c r="E34">
        <v>1</v>
      </c>
      <c r="F34">
        <v>1</v>
      </c>
      <c r="G34">
        <v>1</v>
      </c>
      <c r="H34">
        <v>3</v>
      </c>
      <c r="I34" t="s">
        <v>462</v>
      </c>
      <c r="J34" t="s">
        <v>463</v>
      </c>
      <c r="K34" t="s">
        <v>464</v>
      </c>
      <c r="L34">
        <v>1346</v>
      </c>
      <c r="N34">
        <v>1009</v>
      </c>
      <c r="O34" t="s">
        <v>425</v>
      </c>
      <c r="P34" t="s">
        <v>425</v>
      </c>
      <c r="Q34">
        <v>1</v>
      </c>
      <c r="X34">
        <v>0.2</v>
      </c>
      <c r="Y34">
        <v>28.67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0.2</v>
      </c>
      <c r="AH34">
        <v>2</v>
      </c>
      <c r="AI34">
        <v>203503702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ROW(Source!A66)</f>
        <v>66</v>
      </c>
      <c r="B35">
        <v>203503717</v>
      </c>
      <c r="C35">
        <v>203503692</v>
      </c>
      <c r="D35">
        <v>74862683</v>
      </c>
      <c r="E35">
        <v>1</v>
      </c>
      <c r="F35">
        <v>1</v>
      </c>
      <c r="G35">
        <v>1</v>
      </c>
      <c r="H35">
        <v>3</v>
      </c>
      <c r="I35" t="s">
        <v>465</v>
      </c>
      <c r="J35" t="s">
        <v>466</v>
      </c>
      <c r="K35" t="s">
        <v>467</v>
      </c>
      <c r="L35">
        <v>1348</v>
      </c>
      <c r="N35">
        <v>1009</v>
      </c>
      <c r="O35" t="s">
        <v>30</v>
      </c>
      <c r="P35" t="s">
        <v>30</v>
      </c>
      <c r="Q35">
        <v>1000</v>
      </c>
      <c r="X35">
        <v>2.9999999999999997E-4</v>
      </c>
      <c r="Y35">
        <v>17500.009999999998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2.9999999999999997E-4</v>
      </c>
      <c r="AH35">
        <v>2</v>
      </c>
      <c r="AI35">
        <v>203503703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ROW(Source!A66)</f>
        <v>66</v>
      </c>
      <c r="B36">
        <v>203503718</v>
      </c>
      <c r="C36">
        <v>203503692</v>
      </c>
      <c r="D36">
        <v>74862693</v>
      </c>
      <c r="E36">
        <v>1</v>
      </c>
      <c r="F36">
        <v>1</v>
      </c>
      <c r="G36">
        <v>1</v>
      </c>
      <c r="H36">
        <v>3</v>
      </c>
      <c r="I36" t="s">
        <v>468</v>
      </c>
      <c r="J36" t="s">
        <v>469</v>
      </c>
      <c r="K36" t="s">
        <v>470</v>
      </c>
      <c r="L36">
        <v>1348</v>
      </c>
      <c r="N36">
        <v>1009</v>
      </c>
      <c r="O36" t="s">
        <v>30</v>
      </c>
      <c r="P36" t="s">
        <v>30</v>
      </c>
      <c r="Q36">
        <v>1000</v>
      </c>
      <c r="X36">
        <v>2.3999999999999998E-3</v>
      </c>
      <c r="Y36">
        <v>40500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2.3999999999999998E-3</v>
      </c>
      <c r="AH36">
        <v>2</v>
      </c>
      <c r="AI36">
        <v>203503704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ROW(Source!A66)</f>
        <v>66</v>
      </c>
      <c r="B37">
        <v>203503719</v>
      </c>
      <c r="C37">
        <v>203503692</v>
      </c>
      <c r="D37">
        <v>74862795</v>
      </c>
      <c r="E37">
        <v>1</v>
      </c>
      <c r="F37">
        <v>1</v>
      </c>
      <c r="G37">
        <v>1</v>
      </c>
      <c r="H37">
        <v>3</v>
      </c>
      <c r="I37" t="s">
        <v>471</v>
      </c>
      <c r="J37" t="s">
        <v>472</v>
      </c>
      <c r="K37" t="s">
        <v>473</v>
      </c>
      <c r="L37">
        <v>1308</v>
      </c>
      <c r="N37">
        <v>1003</v>
      </c>
      <c r="O37" t="s">
        <v>145</v>
      </c>
      <c r="P37" t="s">
        <v>145</v>
      </c>
      <c r="Q37">
        <v>100</v>
      </c>
      <c r="X37">
        <v>2.5000000000000001E-2</v>
      </c>
      <c r="Y37">
        <v>126.38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2.5000000000000001E-2</v>
      </c>
      <c r="AH37">
        <v>2</v>
      </c>
      <c r="AI37">
        <v>203503705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ROW(Source!A66)</f>
        <v>66</v>
      </c>
      <c r="B38">
        <v>203503720</v>
      </c>
      <c r="C38">
        <v>203503692</v>
      </c>
      <c r="D38">
        <v>74924374</v>
      </c>
      <c r="E38">
        <v>1</v>
      </c>
      <c r="F38">
        <v>1</v>
      </c>
      <c r="G38">
        <v>1</v>
      </c>
      <c r="H38">
        <v>3</v>
      </c>
      <c r="I38" t="s">
        <v>474</v>
      </c>
      <c r="J38" t="s">
        <v>475</v>
      </c>
      <c r="K38" t="s">
        <v>476</v>
      </c>
      <c r="L38">
        <v>1374</v>
      </c>
      <c r="N38">
        <v>1013</v>
      </c>
      <c r="O38" t="s">
        <v>477</v>
      </c>
      <c r="P38" t="s">
        <v>477</v>
      </c>
      <c r="Q38">
        <v>1</v>
      </c>
      <c r="X38">
        <v>6.31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6.31</v>
      </c>
      <c r="AH38">
        <v>2</v>
      </c>
      <c r="AI38">
        <v>203503706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ROW(Source!A67)</f>
        <v>67</v>
      </c>
      <c r="B39">
        <v>203503729</v>
      </c>
      <c r="C39">
        <v>203503721</v>
      </c>
      <c r="D39">
        <v>75114835</v>
      </c>
      <c r="E39">
        <v>1</v>
      </c>
      <c r="F39">
        <v>1</v>
      </c>
      <c r="G39">
        <v>1</v>
      </c>
      <c r="H39">
        <v>1</v>
      </c>
      <c r="I39" t="s">
        <v>478</v>
      </c>
      <c r="J39" t="s">
        <v>3</v>
      </c>
      <c r="K39" t="s">
        <v>479</v>
      </c>
      <c r="L39">
        <v>1369</v>
      </c>
      <c r="N39">
        <v>1013</v>
      </c>
      <c r="O39" t="s">
        <v>375</v>
      </c>
      <c r="P39" t="s">
        <v>375</v>
      </c>
      <c r="Q39">
        <v>1</v>
      </c>
      <c r="X39">
        <v>3.59</v>
      </c>
      <c r="Y39">
        <v>0</v>
      </c>
      <c r="Z39">
        <v>0</v>
      </c>
      <c r="AA39">
        <v>0</v>
      </c>
      <c r="AB39">
        <v>9.4</v>
      </c>
      <c r="AC39">
        <v>0</v>
      </c>
      <c r="AD39">
        <v>1</v>
      </c>
      <c r="AE39">
        <v>1</v>
      </c>
      <c r="AF39" t="s">
        <v>22</v>
      </c>
      <c r="AG39">
        <v>4.3079999999999998</v>
      </c>
      <c r="AH39">
        <v>2</v>
      </c>
      <c r="AI39">
        <v>203503722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ROW(Source!A67)</f>
        <v>67</v>
      </c>
      <c r="B40">
        <v>203503730</v>
      </c>
      <c r="C40">
        <v>203503721</v>
      </c>
      <c r="D40">
        <v>121548</v>
      </c>
      <c r="E40">
        <v>1</v>
      </c>
      <c r="F40">
        <v>1</v>
      </c>
      <c r="G40">
        <v>1</v>
      </c>
      <c r="H40">
        <v>1</v>
      </c>
      <c r="I40" t="s">
        <v>91</v>
      </c>
      <c r="J40" t="s">
        <v>3</v>
      </c>
      <c r="K40" t="s">
        <v>376</v>
      </c>
      <c r="L40">
        <v>608254</v>
      </c>
      <c r="N40">
        <v>1013</v>
      </c>
      <c r="O40" t="s">
        <v>377</v>
      </c>
      <c r="P40" t="s">
        <v>377</v>
      </c>
      <c r="Q40">
        <v>1</v>
      </c>
      <c r="X40">
        <v>0.01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22</v>
      </c>
      <c r="AG40">
        <v>1.2E-2</v>
      </c>
      <c r="AH40">
        <v>2</v>
      </c>
      <c r="AI40">
        <v>203503723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ROW(Source!A67)</f>
        <v>67</v>
      </c>
      <c r="B41">
        <v>203503731</v>
      </c>
      <c r="C41">
        <v>203503721</v>
      </c>
      <c r="D41">
        <v>74924886</v>
      </c>
      <c r="E41">
        <v>1</v>
      </c>
      <c r="F41">
        <v>1</v>
      </c>
      <c r="G41">
        <v>1</v>
      </c>
      <c r="H41">
        <v>2</v>
      </c>
      <c r="I41" t="s">
        <v>445</v>
      </c>
      <c r="J41" t="s">
        <v>446</v>
      </c>
      <c r="K41" t="s">
        <v>447</v>
      </c>
      <c r="L41">
        <v>1368</v>
      </c>
      <c r="N41">
        <v>1011</v>
      </c>
      <c r="O41" t="s">
        <v>381</v>
      </c>
      <c r="P41" t="s">
        <v>381</v>
      </c>
      <c r="Q41">
        <v>1</v>
      </c>
      <c r="X41">
        <v>0.01</v>
      </c>
      <c r="Y41">
        <v>0</v>
      </c>
      <c r="Z41">
        <v>134.65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1.2E-2</v>
      </c>
      <c r="AH41">
        <v>2</v>
      </c>
      <c r="AI41">
        <v>203503724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ROW(Source!A67)</f>
        <v>67</v>
      </c>
      <c r="B42">
        <v>203503732</v>
      </c>
      <c r="C42">
        <v>203503721</v>
      </c>
      <c r="D42">
        <v>74925101</v>
      </c>
      <c r="E42">
        <v>1</v>
      </c>
      <c r="F42">
        <v>1</v>
      </c>
      <c r="G42">
        <v>1</v>
      </c>
      <c r="H42">
        <v>2</v>
      </c>
      <c r="I42" t="s">
        <v>451</v>
      </c>
      <c r="J42" t="s">
        <v>452</v>
      </c>
      <c r="K42" t="s">
        <v>453</v>
      </c>
      <c r="L42">
        <v>1368</v>
      </c>
      <c r="N42">
        <v>1011</v>
      </c>
      <c r="O42" t="s">
        <v>381</v>
      </c>
      <c r="P42" t="s">
        <v>381</v>
      </c>
      <c r="Q42">
        <v>1</v>
      </c>
      <c r="X42">
        <v>0.56000000000000005</v>
      </c>
      <c r="Y42">
        <v>0</v>
      </c>
      <c r="Z42">
        <v>8.1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0.67200000000000004</v>
      </c>
      <c r="AH42">
        <v>2</v>
      </c>
      <c r="AI42">
        <v>203503725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ROW(Source!A67)</f>
        <v>67</v>
      </c>
      <c r="B43">
        <v>203503733</v>
      </c>
      <c r="C43">
        <v>203503721</v>
      </c>
      <c r="D43">
        <v>74926749</v>
      </c>
      <c r="E43">
        <v>1</v>
      </c>
      <c r="F43">
        <v>1</v>
      </c>
      <c r="G43">
        <v>1</v>
      </c>
      <c r="H43">
        <v>2</v>
      </c>
      <c r="I43" t="s">
        <v>400</v>
      </c>
      <c r="J43" t="s">
        <v>401</v>
      </c>
      <c r="K43" t="s">
        <v>402</v>
      </c>
      <c r="L43">
        <v>1368</v>
      </c>
      <c r="N43">
        <v>1011</v>
      </c>
      <c r="O43" t="s">
        <v>381</v>
      </c>
      <c r="P43" t="s">
        <v>381</v>
      </c>
      <c r="Q43">
        <v>1</v>
      </c>
      <c r="X43">
        <v>0.01</v>
      </c>
      <c r="Y43">
        <v>0</v>
      </c>
      <c r="Z43">
        <v>87.17</v>
      </c>
      <c r="AA43">
        <v>11.6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1.2E-2</v>
      </c>
      <c r="AH43">
        <v>2</v>
      </c>
      <c r="AI43">
        <v>203503726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ROW(Source!A67)</f>
        <v>67</v>
      </c>
      <c r="B44">
        <v>203503734</v>
      </c>
      <c r="C44">
        <v>203503721</v>
      </c>
      <c r="D44">
        <v>74862066</v>
      </c>
      <c r="E44">
        <v>1</v>
      </c>
      <c r="F44">
        <v>1</v>
      </c>
      <c r="G44">
        <v>1</v>
      </c>
      <c r="H44">
        <v>3</v>
      </c>
      <c r="I44" t="s">
        <v>480</v>
      </c>
      <c r="J44" t="s">
        <v>481</v>
      </c>
      <c r="K44" t="s">
        <v>482</v>
      </c>
      <c r="L44">
        <v>1348</v>
      </c>
      <c r="N44">
        <v>1009</v>
      </c>
      <c r="O44" t="s">
        <v>30</v>
      </c>
      <c r="P44" t="s">
        <v>30</v>
      </c>
      <c r="Q44">
        <v>1000</v>
      </c>
      <c r="X44">
        <v>1E-3</v>
      </c>
      <c r="Y44">
        <v>5763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1E-3</v>
      </c>
      <c r="AH44">
        <v>2</v>
      </c>
      <c r="AI44">
        <v>203503727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ROW(Source!A67)</f>
        <v>67</v>
      </c>
      <c r="B45">
        <v>203503735</v>
      </c>
      <c r="C45">
        <v>203503721</v>
      </c>
      <c r="D45">
        <v>74924374</v>
      </c>
      <c r="E45">
        <v>1</v>
      </c>
      <c r="F45">
        <v>1</v>
      </c>
      <c r="G45">
        <v>1</v>
      </c>
      <c r="H45">
        <v>3</v>
      </c>
      <c r="I45" t="s">
        <v>474</v>
      </c>
      <c r="J45" t="s">
        <v>475</v>
      </c>
      <c r="K45" t="s">
        <v>476</v>
      </c>
      <c r="L45">
        <v>1374</v>
      </c>
      <c r="N45">
        <v>1013</v>
      </c>
      <c r="O45" t="s">
        <v>477</v>
      </c>
      <c r="P45" t="s">
        <v>477</v>
      </c>
      <c r="Q45">
        <v>1</v>
      </c>
      <c r="X45">
        <v>0.67</v>
      </c>
      <c r="Y45">
        <v>1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0.67</v>
      </c>
      <c r="AH45">
        <v>2</v>
      </c>
      <c r="AI45">
        <v>203503728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ROW(Source!A68)</f>
        <v>68</v>
      </c>
      <c r="B46">
        <v>203503750</v>
      </c>
      <c r="C46">
        <v>203503736</v>
      </c>
      <c r="D46">
        <v>75116563</v>
      </c>
      <c r="E46">
        <v>1</v>
      </c>
      <c r="F46">
        <v>1</v>
      </c>
      <c r="G46">
        <v>1</v>
      </c>
      <c r="H46">
        <v>1</v>
      </c>
      <c r="I46" t="s">
        <v>442</v>
      </c>
      <c r="J46" t="s">
        <v>3</v>
      </c>
      <c r="K46" t="s">
        <v>443</v>
      </c>
      <c r="L46">
        <v>1369</v>
      </c>
      <c r="N46">
        <v>1013</v>
      </c>
      <c r="O46" t="s">
        <v>375</v>
      </c>
      <c r="P46" t="s">
        <v>375</v>
      </c>
      <c r="Q46">
        <v>1</v>
      </c>
      <c r="X46">
        <v>62.2</v>
      </c>
      <c r="Y46">
        <v>0</v>
      </c>
      <c r="Z46">
        <v>0</v>
      </c>
      <c r="AA46">
        <v>0</v>
      </c>
      <c r="AB46">
        <v>9.6199999999999992</v>
      </c>
      <c r="AC46">
        <v>0</v>
      </c>
      <c r="AD46">
        <v>1</v>
      </c>
      <c r="AE46">
        <v>1</v>
      </c>
      <c r="AF46" t="s">
        <v>22</v>
      </c>
      <c r="AG46">
        <v>74.64</v>
      </c>
      <c r="AH46">
        <v>2</v>
      </c>
      <c r="AI46">
        <v>203503737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ROW(Source!A68)</f>
        <v>68</v>
      </c>
      <c r="B47">
        <v>203503751</v>
      </c>
      <c r="C47">
        <v>203503736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91</v>
      </c>
      <c r="J47" t="s">
        <v>3</v>
      </c>
      <c r="K47" t="s">
        <v>376</v>
      </c>
      <c r="L47">
        <v>608254</v>
      </c>
      <c r="N47">
        <v>1013</v>
      </c>
      <c r="O47" t="s">
        <v>377</v>
      </c>
      <c r="P47" t="s">
        <v>377</v>
      </c>
      <c r="Q47">
        <v>1</v>
      </c>
      <c r="X47">
        <v>1.74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2</v>
      </c>
      <c r="AF47" t="s">
        <v>22</v>
      </c>
      <c r="AG47">
        <v>2.0880000000000001</v>
      </c>
      <c r="AH47">
        <v>2</v>
      </c>
      <c r="AI47">
        <v>203503738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ROW(Source!A68)</f>
        <v>68</v>
      </c>
      <c r="B48">
        <v>203503752</v>
      </c>
      <c r="C48">
        <v>203503736</v>
      </c>
      <c r="D48">
        <v>74924886</v>
      </c>
      <c r="E48">
        <v>1</v>
      </c>
      <c r="F48">
        <v>1</v>
      </c>
      <c r="G48">
        <v>1</v>
      </c>
      <c r="H48">
        <v>2</v>
      </c>
      <c r="I48" t="s">
        <v>445</v>
      </c>
      <c r="J48" t="s">
        <v>446</v>
      </c>
      <c r="K48" t="s">
        <v>447</v>
      </c>
      <c r="L48">
        <v>1368</v>
      </c>
      <c r="N48">
        <v>1011</v>
      </c>
      <c r="O48" t="s">
        <v>381</v>
      </c>
      <c r="P48" t="s">
        <v>381</v>
      </c>
      <c r="Q48">
        <v>1</v>
      </c>
      <c r="X48">
        <v>1.74</v>
      </c>
      <c r="Y48">
        <v>0</v>
      </c>
      <c r="Z48">
        <v>134.65</v>
      </c>
      <c r="AA48">
        <v>13.5</v>
      </c>
      <c r="AB48">
        <v>0</v>
      </c>
      <c r="AC48">
        <v>0</v>
      </c>
      <c r="AD48">
        <v>1</v>
      </c>
      <c r="AE48">
        <v>0</v>
      </c>
      <c r="AF48" t="s">
        <v>22</v>
      </c>
      <c r="AG48">
        <v>2.0880000000000001</v>
      </c>
      <c r="AH48">
        <v>2</v>
      </c>
      <c r="AI48">
        <v>203503739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ROW(Source!A68)</f>
        <v>68</v>
      </c>
      <c r="B49">
        <v>203503753</v>
      </c>
      <c r="C49">
        <v>203503736</v>
      </c>
      <c r="D49">
        <v>74925101</v>
      </c>
      <c r="E49">
        <v>1</v>
      </c>
      <c r="F49">
        <v>1</v>
      </c>
      <c r="G49">
        <v>1</v>
      </c>
      <c r="H49">
        <v>2</v>
      </c>
      <c r="I49" t="s">
        <v>451</v>
      </c>
      <c r="J49" t="s">
        <v>452</v>
      </c>
      <c r="K49" t="s">
        <v>453</v>
      </c>
      <c r="L49">
        <v>1368</v>
      </c>
      <c r="N49">
        <v>1011</v>
      </c>
      <c r="O49" t="s">
        <v>381</v>
      </c>
      <c r="P49" t="s">
        <v>381</v>
      </c>
      <c r="Q49">
        <v>1</v>
      </c>
      <c r="X49">
        <v>15.1</v>
      </c>
      <c r="Y49">
        <v>0</v>
      </c>
      <c r="Z49">
        <v>8.1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22</v>
      </c>
      <c r="AG49">
        <v>18.119999999999997</v>
      </c>
      <c r="AH49">
        <v>2</v>
      </c>
      <c r="AI49">
        <v>203503740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ROW(Source!A68)</f>
        <v>68</v>
      </c>
      <c r="B50">
        <v>203503754</v>
      </c>
      <c r="C50">
        <v>203503736</v>
      </c>
      <c r="D50">
        <v>74926749</v>
      </c>
      <c r="E50">
        <v>1</v>
      </c>
      <c r="F50">
        <v>1</v>
      </c>
      <c r="G50">
        <v>1</v>
      </c>
      <c r="H50">
        <v>2</v>
      </c>
      <c r="I50" t="s">
        <v>400</v>
      </c>
      <c r="J50" t="s">
        <v>401</v>
      </c>
      <c r="K50" t="s">
        <v>402</v>
      </c>
      <c r="L50">
        <v>1368</v>
      </c>
      <c r="N50">
        <v>1011</v>
      </c>
      <c r="O50" t="s">
        <v>381</v>
      </c>
      <c r="P50" t="s">
        <v>381</v>
      </c>
      <c r="Q50">
        <v>1</v>
      </c>
      <c r="X50">
        <v>1.74</v>
      </c>
      <c r="Y50">
        <v>0</v>
      </c>
      <c r="Z50">
        <v>87.17</v>
      </c>
      <c r="AA50">
        <v>11.6</v>
      </c>
      <c r="AB50">
        <v>0</v>
      </c>
      <c r="AC50">
        <v>0</v>
      </c>
      <c r="AD50">
        <v>1</v>
      </c>
      <c r="AE50">
        <v>0</v>
      </c>
      <c r="AF50" t="s">
        <v>22</v>
      </c>
      <c r="AG50">
        <v>2.0880000000000001</v>
      </c>
      <c r="AH50">
        <v>2</v>
      </c>
      <c r="AI50">
        <v>203503741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ROW(Source!A68)</f>
        <v>68</v>
      </c>
      <c r="B51">
        <v>203503755</v>
      </c>
      <c r="C51">
        <v>203503736</v>
      </c>
      <c r="D51">
        <v>74861768</v>
      </c>
      <c r="E51">
        <v>1</v>
      </c>
      <c r="F51">
        <v>1</v>
      </c>
      <c r="G51">
        <v>1</v>
      </c>
      <c r="H51">
        <v>3</v>
      </c>
      <c r="I51" t="s">
        <v>483</v>
      </c>
      <c r="J51" t="s">
        <v>484</v>
      </c>
      <c r="K51" t="s">
        <v>485</v>
      </c>
      <c r="L51">
        <v>1348</v>
      </c>
      <c r="N51">
        <v>1009</v>
      </c>
      <c r="O51" t="s">
        <v>30</v>
      </c>
      <c r="P51" t="s">
        <v>30</v>
      </c>
      <c r="Q51">
        <v>1000</v>
      </c>
      <c r="X51">
        <v>0.18</v>
      </c>
      <c r="Y51">
        <v>480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0.18</v>
      </c>
      <c r="AH51">
        <v>2</v>
      </c>
      <c r="AI51">
        <v>203503742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ROW(Source!A68)</f>
        <v>68</v>
      </c>
      <c r="B52">
        <v>203503756</v>
      </c>
      <c r="C52">
        <v>203503736</v>
      </c>
      <c r="D52">
        <v>74862157</v>
      </c>
      <c r="E52">
        <v>1</v>
      </c>
      <c r="F52">
        <v>1</v>
      </c>
      <c r="G52">
        <v>1</v>
      </c>
      <c r="H52">
        <v>3</v>
      </c>
      <c r="I52" t="s">
        <v>486</v>
      </c>
      <c r="J52" t="s">
        <v>487</v>
      </c>
      <c r="K52" t="s">
        <v>488</v>
      </c>
      <c r="L52">
        <v>1355</v>
      </c>
      <c r="N52">
        <v>1010</v>
      </c>
      <c r="O52" t="s">
        <v>489</v>
      </c>
      <c r="P52" t="s">
        <v>489</v>
      </c>
      <c r="Q52">
        <v>100</v>
      </c>
      <c r="X52">
        <v>0.8</v>
      </c>
      <c r="Y52">
        <v>110.31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0.8</v>
      </c>
      <c r="AH52">
        <v>2</v>
      </c>
      <c r="AI52">
        <v>203503743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ROW(Source!A68)</f>
        <v>68</v>
      </c>
      <c r="B53">
        <v>203503757</v>
      </c>
      <c r="C53">
        <v>203503736</v>
      </c>
      <c r="D53">
        <v>74862329</v>
      </c>
      <c r="E53">
        <v>1</v>
      </c>
      <c r="F53">
        <v>1</v>
      </c>
      <c r="G53">
        <v>1</v>
      </c>
      <c r="H53">
        <v>3</v>
      </c>
      <c r="I53" t="s">
        <v>490</v>
      </c>
      <c r="J53" t="s">
        <v>491</v>
      </c>
      <c r="K53" t="s">
        <v>492</v>
      </c>
      <c r="L53">
        <v>1346</v>
      </c>
      <c r="N53">
        <v>1009</v>
      </c>
      <c r="O53" t="s">
        <v>425</v>
      </c>
      <c r="P53" t="s">
        <v>425</v>
      </c>
      <c r="Q53">
        <v>1</v>
      </c>
      <c r="X53">
        <v>4.2</v>
      </c>
      <c r="Y53">
        <v>14.31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4.2</v>
      </c>
      <c r="AH53">
        <v>2</v>
      </c>
      <c r="AI53">
        <v>203503744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ROW(Source!A68)</f>
        <v>68</v>
      </c>
      <c r="B54">
        <v>203503758</v>
      </c>
      <c r="C54">
        <v>203503736</v>
      </c>
      <c r="D54">
        <v>74862367</v>
      </c>
      <c r="E54">
        <v>1</v>
      </c>
      <c r="F54">
        <v>1</v>
      </c>
      <c r="G54">
        <v>1</v>
      </c>
      <c r="H54">
        <v>3</v>
      </c>
      <c r="I54" t="s">
        <v>460</v>
      </c>
      <c r="J54" t="s">
        <v>461</v>
      </c>
      <c r="K54" t="s">
        <v>29</v>
      </c>
      <c r="L54">
        <v>1346</v>
      </c>
      <c r="N54">
        <v>1009</v>
      </c>
      <c r="O54" t="s">
        <v>425</v>
      </c>
      <c r="P54" t="s">
        <v>425</v>
      </c>
      <c r="Q54">
        <v>1</v>
      </c>
      <c r="X54">
        <v>27</v>
      </c>
      <c r="Y54">
        <v>9.0399999999999991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27</v>
      </c>
      <c r="AH54">
        <v>2</v>
      </c>
      <c r="AI54">
        <v>203503745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ROW(Source!A68)</f>
        <v>68</v>
      </c>
      <c r="B55">
        <v>203503759</v>
      </c>
      <c r="C55">
        <v>203503736</v>
      </c>
      <c r="D55">
        <v>74881211</v>
      </c>
      <c r="E55">
        <v>1</v>
      </c>
      <c r="F55">
        <v>1</v>
      </c>
      <c r="G55">
        <v>1</v>
      </c>
      <c r="H55">
        <v>3</v>
      </c>
      <c r="I55" t="s">
        <v>111</v>
      </c>
      <c r="J55" t="s">
        <v>113</v>
      </c>
      <c r="K55" t="s">
        <v>112</v>
      </c>
      <c r="L55">
        <v>1348</v>
      </c>
      <c r="N55">
        <v>1009</v>
      </c>
      <c r="O55" t="s">
        <v>30</v>
      </c>
      <c r="P55" t="s">
        <v>30</v>
      </c>
      <c r="Q55">
        <v>1000</v>
      </c>
      <c r="X55">
        <v>1</v>
      </c>
      <c r="Y55">
        <v>11534.49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1</v>
      </c>
      <c r="AH55">
        <v>2</v>
      </c>
      <c r="AI55">
        <v>203503746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ROW(Source!A68)</f>
        <v>68</v>
      </c>
      <c r="B56">
        <v>203503760</v>
      </c>
      <c r="C56">
        <v>203503736</v>
      </c>
      <c r="D56">
        <v>74900444</v>
      </c>
      <c r="E56">
        <v>1</v>
      </c>
      <c r="F56">
        <v>1</v>
      </c>
      <c r="G56">
        <v>1</v>
      </c>
      <c r="H56">
        <v>3</v>
      </c>
      <c r="I56" t="s">
        <v>493</v>
      </c>
      <c r="J56" t="s">
        <v>494</v>
      </c>
      <c r="K56" t="s">
        <v>495</v>
      </c>
      <c r="L56">
        <v>1339</v>
      </c>
      <c r="N56">
        <v>1007</v>
      </c>
      <c r="O56" t="s">
        <v>409</v>
      </c>
      <c r="P56" t="s">
        <v>409</v>
      </c>
      <c r="Q56">
        <v>1</v>
      </c>
      <c r="X56">
        <v>0.15</v>
      </c>
      <c r="Y56">
        <v>60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0.15</v>
      </c>
      <c r="AH56">
        <v>2</v>
      </c>
      <c r="AI56">
        <v>203503747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ROW(Source!A68)</f>
        <v>68</v>
      </c>
      <c r="B57">
        <v>203503761</v>
      </c>
      <c r="C57">
        <v>203503736</v>
      </c>
      <c r="D57">
        <v>74924374</v>
      </c>
      <c r="E57">
        <v>1</v>
      </c>
      <c r="F57">
        <v>1</v>
      </c>
      <c r="G57">
        <v>1</v>
      </c>
      <c r="H57">
        <v>3</v>
      </c>
      <c r="I57" t="s">
        <v>474</v>
      </c>
      <c r="J57" t="s">
        <v>475</v>
      </c>
      <c r="K57" t="s">
        <v>476</v>
      </c>
      <c r="L57">
        <v>1374</v>
      </c>
      <c r="N57">
        <v>1013</v>
      </c>
      <c r="O57" t="s">
        <v>477</v>
      </c>
      <c r="P57" t="s">
        <v>477</v>
      </c>
      <c r="Q57">
        <v>1</v>
      </c>
      <c r="X57">
        <v>11.97</v>
      </c>
      <c r="Y57">
        <v>1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11.97</v>
      </c>
      <c r="AH57">
        <v>2</v>
      </c>
      <c r="AI57">
        <v>203503748</v>
      </c>
      <c r="AJ57">
        <v>58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ROW(Source!A71)</f>
        <v>71</v>
      </c>
      <c r="B58">
        <v>203503776</v>
      </c>
      <c r="C58">
        <v>203503764</v>
      </c>
      <c r="D58">
        <v>75116563</v>
      </c>
      <c r="E58">
        <v>1</v>
      </c>
      <c r="F58">
        <v>1</v>
      </c>
      <c r="G58">
        <v>1</v>
      </c>
      <c r="H58">
        <v>1</v>
      </c>
      <c r="I58" t="s">
        <v>442</v>
      </c>
      <c r="J58" t="s">
        <v>3</v>
      </c>
      <c r="K58" t="s">
        <v>443</v>
      </c>
      <c r="L58">
        <v>1369</v>
      </c>
      <c r="N58">
        <v>1013</v>
      </c>
      <c r="O58" t="s">
        <v>375</v>
      </c>
      <c r="P58" t="s">
        <v>375</v>
      </c>
      <c r="Q58">
        <v>1</v>
      </c>
      <c r="X58">
        <v>12.32</v>
      </c>
      <c r="Y58">
        <v>0</v>
      </c>
      <c r="Z58">
        <v>0</v>
      </c>
      <c r="AA58">
        <v>0</v>
      </c>
      <c r="AB58">
        <v>9.6199999999999992</v>
      </c>
      <c r="AC58">
        <v>0</v>
      </c>
      <c r="AD58">
        <v>1</v>
      </c>
      <c r="AE58">
        <v>1</v>
      </c>
      <c r="AF58" t="s">
        <v>22</v>
      </c>
      <c r="AG58">
        <v>14.783999999999999</v>
      </c>
      <c r="AH58">
        <v>2</v>
      </c>
      <c r="AI58">
        <v>203503765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ROW(Source!A71)</f>
        <v>71</v>
      </c>
      <c r="B59">
        <v>203503777</v>
      </c>
      <c r="C59">
        <v>203503764</v>
      </c>
      <c r="D59">
        <v>121548</v>
      </c>
      <c r="E59">
        <v>1</v>
      </c>
      <c r="F59">
        <v>1</v>
      </c>
      <c r="G59">
        <v>1</v>
      </c>
      <c r="H59">
        <v>1</v>
      </c>
      <c r="I59" t="s">
        <v>91</v>
      </c>
      <c r="J59" t="s">
        <v>3</v>
      </c>
      <c r="K59" t="s">
        <v>376</v>
      </c>
      <c r="L59">
        <v>608254</v>
      </c>
      <c r="N59">
        <v>1013</v>
      </c>
      <c r="O59" t="s">
        <v>377</v>
      </c>
      <c r="P59" t="s">
        <v>377</v>
      </c>
      <c r="Q59">
        <v>1</v>
      </c>
      <c r="X59">
        <v>0.2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22</v>
      </c>
      <c r="AG59">
        <v>0.24</v>
      </c>
      <c r="AH59">
        <v>2</v>
      </c>
      <c r="AI59">
        <v>203503766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ROW(Source!A71)</f>
        <v>71</v>
      </c>
      <c r="B60">
        <v>203503778</v>
      </c>
      <c r="C60">
        <v>203503764</v>
      </c>
      <c r="D60">
        <v>74924886</v>
      </c>
      <c r="E60">
        <v>1</v>
      </c>
      <c r="F60">
        <v>1</v>
      </c>
      <c r="G60">
        <v>1</v>
      </c>
      <c r="H60">
        <v>2</v>
      </c>
      <c r="I60" t="s">
        <v>445</v>
      </c>
      <c r="J60" t="s">
        <v>446</v>
      </c>
      <c r="K60" t="s">
        <v>447</v>
      </c>
      <c r="L60">
        <v>1368</v>
      </c>
      <c r="N60">
        <v>1011</v>
      </c>
      <c r="O60" t="s">
        <v>381</v>
      </c>
      <c r="P60" t="s">
        <v>381</v>
      </c>
      <c r="Q60">
        <v>1</v>
      </c>
      <c r="X60">
        <v>0.2</v>
      </c>
      <c r="Y60">
        <v>0</v>
      </c>
      <c r="Z60">
        <v>134.65</v>
      </c>
      <c r="AA60">
        <v>13.5</v>
      </c>
      <c r="AB60">
        <v>0</v>
      </c>
      <c r="AC60">
        <v>0</v>
      </c>
      <c r="AD60">
        <v>1</v>
      </c>
      <c r="AE60">
        <v>0</v>
      </c>
      <c r="AF60" t="s">
        <v>22</v>
      </c>
      <c r="AG60">
        <v>0.24</v>
      </c>
      <c r="AH60">
        <v>2</v>
      </c>
      <c r="AI60">
        <v>203503767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ROW(Source!A71)</f>
        <v>71</v>
      </c>
      <c r="B61">
        <v>203503779</v>
      </c>
      <c r="C61">
        <v>203503764</v>
      </c>
      <c r="D61">
        <v>74924982</v>
      </c>
      <c r="E61">
        <v>1</v>
      </c>
      <c r="F61">
        <v>1</v>
      </c>
      <c r="G61">
        <v>1</v>
      </c>
      <c r="H61">
        <v>2</v>
      </c>
      <c r="I61" t="s">
        <v>385</v>
      </c>
      <c r="J61" t="s">
        <v>386</v>
      </c>
      <c r="K61" t="s">
        <v>387</v>
      </c>
      <c r="L61">
        <v>1368</v>
      </c>
      <c r="N61">
        <v>1011</v>
      </c>
      <c r="O61" t="s">
        <v>381</v>
      </c>
      <c r="P61" t="s">
        <v>381</v>
      </c>
      <c r="Q61">
        <v>1</v>
      </c>
      <c r="X61">
        <v>2.88</v>
      </c>
      <c r="Y61">
        <v>0</v>
      </c>
      <c r="Z61">
        <v>2.37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22</v>
      </c>
      <c r="AG61">
        <v>3.456</v>
      </c>
      <c r="AH61">
        <v>2</v>
      </c>
      <c r="AI61">
        <v>203503768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ROW(Source!A71)</f>
        <v>71</v>
      </c>
      <c r="B62">
        <v>203503780</v>
      </c>
      <c r="C62">
        <v>203503764</v>
      </c>
      <c r="D62">
        <v>74924994</v>
      </c>
      <c r="E62">
        <v>1</v>
      </c>
      <c r="F62">
        <v>1</v>
      </c>
      <c r="G62">
        <v>1</v>
      </c>
      <c r="H62">
        <v>2</v>
      </c>
      <c r="I62" t="s">
        <v>496</v>
      </c>
      <c r="J62" t="s">
        <v>497</v>
      </c>
      <c r="K62" t="s">
        <v>498</v>
      </c>
      <c r="L62">
        <v>1368</v>
      </c>
      <c r="N62">
        <v>1011</v>
      </c>
      <c r="O62" t="s">
        <v>381</v>
      </c>
      <c r="P62" t="s">
        <v>381</v>
      </c>
      <c r="Q62">
        <v>1</v>
      </c>
      <c r="X62">
        <v>2.88</v>
      </c>
      <c r="Y62">
        <v>0</v>
      </c>
      <c r="Z62">
        <v>3.6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22</v>
      </c>
      <c r="AG62">
        <v>3.456</v>
      </c>
      <c r="AH62">
        <v>2</v>
      </c>
      <c r="AI62">
        <v>203503769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ROW(Source!A71)</f>
        <v>71</v>
      </c>
      <c r="B63">
        <v>203503781</v>
      </c>
      <c r="C63">
        <v>203503764</v>
      </c>
      <c r="D63">
        <v>74926749</v>
      </c>
      <c r="E63">
        <v>1</v>
      </c>
      <c r="F63">
        <v>1</v>
      </c>
      <c r="G63">
        <v>1</v>
      </c>
      <c r="H63">
        <v>2</v>
      </c>
      <c r="I63" t="s">
        <v>400</v>
      </c>
      <c r="J63" t="s">
        <v>401</v>
      </c>
      <c r="K63" t="s">
        <v>402</v>
      </c>
      <c r="L63">
        <v>1368</v>
      </c>
      <c r="N63">
        <v>1011</v>
      </c>
      <c r="O63" t="s">
        <v>381</v>
      </c>
      <c r="P63" t="s">
        <v>381</v>
      </c>
      <c r="Q63">
        <v>1</v>
      </c>
      <c r="X63">
        <v>0.2</v>
      </c>
      <c r="Y63">
        <v>0</v>
      </c>
      <c r="Z63">
        <v>87.17</v>
      </c>
      <c r="AA63">
        <v>11.6</v>
      </c>
      <c r="AB63">
        <v>0</v>
      </c>
      <c r="AC63">
        <v>0</v>
      </c>
      <c r="AD63">
        <v>1</v>
      </c>
      <c r="AE63">
        <v>0</v>
      </c>
      <c r="AF63" t="s">
        <v>22</v>
      </c>
      <c r="AG63">
        <v>0.24</v>
      </c>
      <c r="AH63">
        <v>2</v>
      </c>
      <c r="AI63">
        <v>203503770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ROW(Source!A71)</f>
        <v>71</v>
      </c>
      <c r="B64">
        <v>203503782</v>
      </c>
      <c r="C64">
        <v>203503764</v>
      </c>
      <c r="D64">
        <v>74861938</v>
      </c>
      <c r="E64">
        <v>1</v>
      </c>
      <c r="F64">
        <v>1</v>
      </c>
      <c r="G64">
        <v>1</v>
      </c>
      <c r="H64">
        <v>3</v>
      </c>
      <c r="I64" t="s">
        <v>499</v>
      </c>
      <c r="J64" t="s">
        <v>500</v>
      </c>
      <c r="K64" t="s">
        <v>501</v>
      </c>
      <c r="L64">
        <v>1348</v>
      </c>
      <c r="N64">
        <v>1009</v>
      </c>
      <c r="O64" t="s">
        <v>30</v>
      </c>
      <c r="P64" t="s">
        <v>30</v>
      </c>
      <c r="Q64">
        <v>1000</v>
      </c>
      <c r="X64">
        <v>1.1E-4</v>
      </c>
      <c r="Y64">
        <v>12430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1.1E-4</v>
      </c>
      <c r="AH64">
        <v>2</v>
      </c>
      <c r="AI64">
        <v>203503771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ROW(Source!A71)</f>
        <v>71</v>
      </c>
      <c r="B65">
        <v>203503783</v>
      </c>
      <c r="C65">
        <v>203503764</v>
      </c>
      <c r="D65">
        <v>74862791</v>
      </c>
      <c r="E65">
        <v>1</v>
      </c>
      <c r="F65">
        <v>1</v>
      </c>
      <c r="G65">
        <v>1</v>
      </c>
      <c r="H65">
        <v>3</v>
      </c>
      <c r="I65" t="s">
        <v>502</v>
      </c>
      <c r="J65" t="s">
        <v>503</v>
      </c>
      <c r="K65" t="s">
        <v>504</v>
      </c>
      <c r="L65">
        <v>1308</v>
      </c>
      <c r="N65">
        <v>1003</v>
      </c>
      <c r="O65" t="s">
        <v>145</v>
      </c>
      <c r="P65" t="s">
        <v>145</v>
      </c>
      <c r="Q65">
        <v>100</v>
      </c>
      <c r="X65">
        <v>2.4500000000000001E-2</v>
      </c>
      <c r="Y65">
        <v>120.36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2.4500000000000001E-2</v>
      </c>
      <c r="AH65">
        <v>2</v>
      </c>
      <c r="AI65">
        <v>203503772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ROW(Source!A71)</f>
        <v>71</v>
      </c>
      <c r="B66">
        <v>203503784</v>
      </c>
      <c r="C66">
        <v>203503764</v>
      </c>
      <c r="D66">
        <v>74875879</v>
      </c>
      <c r="E66">
        <v>1</v>
      </c>
      <c r="F66">
        <v>1</v>
      </c>
      <c r="G66">
        <v>1</v>
      </c>
      <c r="H66">
        <v>3</v>
      </c>
      <c r="I66" t="s">
        <v>505</v>
      </c>
      <c r="J66" t="s">
        <v>506</v>
      </c>
      <c r="K66" t="s">
        <v>507</v>
      </c>
      <c r="L66">
        <v>1348</v>
      </c>
      <c r="N66">
        <v>1009</v>
      </c>
      <c r="O66" t="s">
        <v>30</v>
      </c>
      <c r="P66" t="s">
        <v>30</v>
      </c>
      <c r="Q66">
        <v>1000</v>
      </c>
      <c r="X66">
        <v>7.2000000000000005E-4</v>
      </c>
      <c r="Y66">
        <v>9073.89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7.2000000000000005E-4</v>
      </c>
      <c r="AH66">
        <v>2</v>
      </c>
      <c r="AI66">
        <v>203503773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ROW(Source!A71)</f>
        <v>71</v>
      </c>
      <c r="B67">
        <v>203503785</v>
      </c>
      <c r="C67">
        <v>203503764</v>
      </c>
      <c r="D67">
        <v>74910208</v>
      </c>
      <c r="E67">
        <v>1</v>
      </c>
      <c r="F67">
        <v>1</v>
      </c>
      <c r="G67">
        <v>1</v>
      </c>
      <c r="H67">
        <v>3</v>
      </c>
      <c r="I67" t="s">
        <v>508</v>
      </c>
      <c r="J67" t="s">
        <v>509</v>
      </c>
      <c r="K67" t="s">
        <v>510</v>
      </c>
      <c r="L67">
        <v>1346</v>
      </c>
      <c r="N67">
        <v>1009</v>
      </c>
      <c r="O67" t="s">
        <v>425</v>
      </c>
      <c r="P67" t="s">
        <v>425</v>
      </c>
      <c r="Q67">
        <v>1</v>
      </c>
      <c r="X67">
        <v>0.25</v>
      </c>
      <c r="Y67">
        <v>68.27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0.25</v>
      </c>
      <c r="AH67">
        <v>2</v>
      </c>
      <c r="AI67">
        <v>203503774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ROW(Source!A71)</f>
        <v>71</v>
      </c>
      <c r="B68">
        <v>203503786</v>
      </c>
      <c r="C68">
        <v>203503764</v>
      </c>
      <c r="D68">
        <v>74924374</v>
      </c>
      <c r="E68">
        <v>1</v>
      </c>
      <c r="F68">
        <v>1</v>
      </c>
      <c r="G68">
        <v>1</v>
      </c>
      <c r="H68">
        <v>3</v>
      </c>
      <c r="I68" t="s">
        <v>474</v>
      </c>
      <c r="J68" t="s">
        <v>475</v>
      </c>
      <c r="K68" t="s">
        <v>476</v>
      </c>
      <c r="L68">
        <v>1374</v>
      </c>
      <c r="N68">
        <v>1013</v>
      </c>
      <c r="O68" t="s">
        <v>477</v>
      </c>
      <c r="P68" t="s">
        <v>477</v>
      </c>
      <c r="Q68">
        <v>1</v>
      </c>
      <c r="X68">
        <v>2.37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2.37</v>
      </c>
      <c r="AH68">
        <v>2</v>
      </c>
      <c r="AI68">
        <v>203503775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ROW(Source!A72)</f>
        <v>72</v>
      </c>
      <c r="B69">
        <v>203503799</v>
      </c>
      <c r="C69">
        <v>203503787</v>
      </c>
      <c r="D69">
        <v>75116563</v>
      </c>
      <c r="E69">
        <v>1</v>
      </c>
      <c r="F69">
        <v>1</v>
      </c>
      <c r="G69">
        <v>1</v>
      </c>
      <c r="H69">
        <v>1</v>
      </c>
      <c r="I69" t="s">
        <v>442</v>
      </c>
      <c r="J69" t="s">
        <v>3</v>
      </c>
      <c r="K69" t="s">
        <v>443</v>
      </c>
      <c r="L69">
        <v>1369</v>
      </c>
      <c r="N69">
        <v>1013</v>
      </c>
      <c r="O69" t="s">
        <v>375</v>
      </c>
      <c r="P69" t="s">
        <v>375</v>
      </c>
      <c r="Q69">
        <v>1</v>
      </c>
      <c r="X69">
        <v>12.32</v>
      </c>
      <c r="Y69">
        <v>0</v>
      </c>
      <c r="Z69">
        <v>0</v>
      </c>
      <c r="AA69">
        <v>0</v>
      </c>
      <c r="AB69">
        <v>9.6199999999999992</v>
      </c>
      <c r="AC69">
        <v>0</v>
      </c>
      <c r="AD69">
        <v>1</v>
      </c>
      <c r="AE69">
        <v>1</v>
      </c>
      <c r="AF69" t="s">
        <v>22</v>
      </c>
      <c r="AG69">
        <v>14.783999999999999</v>
      </c>
      <c r="AH69">
        <v>2</v>
      </c>
      <c r="AI69">
        <v>203503788</v>
      </c>
      <c r="AJ69">
        <v>70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ROW(Source!A72)</f>
        <v>72</v>
      </c>
      <c r="B70">
        <v>203503800</v>
      </c>
      <c r="C70">
        <v>203503787</v>
      </c>
      <c r="D70">
        <v>121548</v>
      </c>
      <c r="E70">
        <v>1</v>
      </c>
      <c r="F70">
        <v>1</v>
      </c>
      <c r="G70">
        <v>1</v>
      </c>
      <c r="H70">
        <v>1</v>
      </c>
      <c r="I70" t="s">
        <v>91</v>
      </c>
      <c r="J70" t="s">
        <v>3</v>
      </c>
      <c r="K70" t="s">
        <v>376</v>
      </c>
      <c r="L70">
        <v>608254</v>
      </c>
      <c r="N70">
        <v>1013</v>
      </c>
      <c r="O70" t="s">
        <v>377</v>
      </c>
      <c r="P70" t="s">
        <v>377</v>
      </c>
      <c r="Q70">
        <v>1</v>
      </c>
      <c r="X70">
        <v>0.2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22</v>
      </c>
      <c r="AG70">
        <v>0.24</v>
      </c>
      <c r="AH70">
        <v>2</v>
      </c>
      <c r="AI70">
        <v>203503789</v>
      </c>
      <c r="AJ70">
        <v>71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ROW(Source!A72)</f>
        <v>72</v>
      </c>
      <c r="B71">
        <v>203503801</v>
      </c>
      <c r="C71">
        <v>203503787</v>
      </c>
      <c r="D71">
        <v>74924886</v>
      </c>
      <c r="E71">
        <v>1</v>
      </c>
      <c r="F71">
        <v>1</v>
      </c>
      <c r="G71">
        <v>1</v>
      </c>
      <c r="H71">
        <v>2</v>
      </c>
      <c r="I71" t="s">
        <v>445</v>
      </c>
      <c r="J71" t="s">
        <v>446</v>
      </c>
      <c r="K71" t="s">
        <v>447</v>
      </c>
      <c r="L71">
        <v>1368</v>
      </c>
      <c r="N71">
        <v>1011</v>
      </c>
      <c r="O71" t="s">
        <v>381</v>
      </c>
      <c r="P71" t="s">
        <v>381</v>
      </c>
      <c r="Q71">
        <v>1</v>
      </c>
      <c r="X71">
        <v>0.2</v>
      </c>
      <c r="Y71">
        <v>0</v>
      </c>
      <c r="Z71">
        <v>134.65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22</v>
      </c>
      <c r="AG71">
        <v>0.24</v>
      </c>
      <c r="AH71">
        <v>2</v>
      </c>
      <c r="AI71">
        <v>203503790</v>
      </c>
      <c r="AJ71">
        <v>72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ROW(Source!A72)</f>
        <v>72</v>
      </c>
      <c r="B72">
        <v>203503802</v>
      </c>
      <c r="C72">
        <v>203503787</v>
      </c>
      <c r="D72">
        <v>74924982</v>
      </c>
      <c r="E72">
        <v>1</v>
      </c>
      <c r="F72">
        <v>1</v>
      </c>
      <c r="G72">
        <v>1</v>
      </c>
      <c r="H72">
        <v>2</v>
      </c>
      <c r="I72" t="s">
        <v>385</v>
      </c>
      <c r="J72" t="s">
        <v>386</v>
      </c>
      <c r="K72" t="s">
        <v>387</v>
      </c>
      <c r="L72">
        <v>1368</v>
      </c>
      <c r="N72">
        <v>1011</v>
      </c>
      <c r="O72" t="s">
        <v>381</v>
      </c>
      <c r="P72" t="s">
        <v>381</v>
      </c>
      <c r="Q72">
        <v>1</v>
      </c>
      <c r="X72">
        <v>2.88</v>
      </c>
      <c r="Y72">
        <v>0</v>
      </c>
      <c r="Z72">
        <v>2.37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22</v>
      </c>
      <c r="AG72">
        <v>3.456</v>
      </c>
      <c r="AH72">
        <v>2</v>
      </c>
      <c r="AI72">
        <v>203503791</v>
      </c>
      <c r="AJ72">
        <v>73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ROW(Source!A72)</f>
        <v>72</v>
      </c>
      <c r="B73">
        <v>203503803</v>
      </c>
      <c r="C73">
        <v>203503787</v>
      </c>
      <c r="D73">
        <v>74924994</v>
      </c>
      <c r="E73">
        <v>1</v>
      </c>
      <c r="F73">
        <v>1</v>
      </c>
      <c r="G73">
        <v>1</v>
      </c>
      <c r="H73">
        <v>2</v>
      </c>
      <c r="I73" t="s">
        <v>496</v>
      </c>
      <c r="J73" t="s">
        <v>497</v>
      </c>
      <c r="K73" t="s">
        <v>498</v>
      </c>
      <c r="L73">
        <v>1368</v>
      </c>
      <c r="N73">
        <v>1011</v>
      </c>
      <c r="O73" t="s">
        <v>381</v>
      </c>
      <c r="P73" t="s">
        <v>381</v>
      </c>
      <c r="Q73">
        <v>1</v>
      </c>
      <c r="X73">
        <v>2.88</v>
      </c>
      <c r="Y73">
        <v>0</v>
      </c>
      <c r="Z73">
        <v>3.6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22</v>
      </c>
      <c r="AG73">
        <v>3.456</v>
      </c>
      <c r="AH73">
        <v>2</v>
      </c>
      <c r="AI73">
        <v>203503792</v>
      </c>
      <c r="AJ73">
        <v>74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ROW(Source!A72)</f>
        <v>72</v>
      </c>
      <c r="B74">
        <v>203503804</v>
      </c>
      <c r="C74">
        <v>203503787</v>
      </c>
      <c r="D74">
        <v>74926749</v>
      </c>
      <c r="E74">
        <v>1</v>
      </c>
      <c r="F74">
        <v>1</v>
      </c>
      <c r="G74">
        <v>1</v>
      </c>
      <c r="H74">
        <v>2</v>
      </c>
      <c r="I74" t="s">
        <v>400</v>
      </c>
      <c r="J74" t="s">
        <v>401</v>
      </c>
      <c r="K74" t="s">
        <v>402</v>
      </c>
      <c r="L74">
        <v>1368</v>
      </c>
      <c r="N74">
        <v>1011</v>
      </c>
      <c r="O74" t="s">
        <v>381</v>
      </c>
      <c r="P74" t="s">
        <v>381</v>
      </c>
      <c r="Q74">
        <v>1</v>
      </c>
      <c r="X74">
        <v>0.2</v>
      </c>
      <c r="Y74">
        <v>0</v>
      </c>
      <c r="Z74">
        <v>87.17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22</v>
      </c>
      <c r="AG74">
        <v>0.24</v>
      </c>
      <c r="AH74">
        <v>2</v>
      </c>
      <c r="AI74">
        <v>203503793</v>
      </c>
      <c r="AJ74">
        <v>75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ROW(Source!A72)</f>
        <v>72</v>
      </c>
      <c r="B75">
        <v>203503805</v>
      </c>
      <c r="C75">
        <v>203503787</v>
      </c>
      <c r="D75">
        <v>74861938</v>
      </c>
      <c r="E75">
        <v>1</v>
      </c>
      <c r="F75">
        <v>1</v>
      </c>
      <c r="G75">
        <v>1</v>
      </c>
      <c r="H75">
        <v>3</v>
      </c>
      <c r="I75" t="s">
        <v>499</v>
      </c>
      <c r="J75" t="s">
        <v>500</v>
      </c>
      <c r="K75" t="s">
        <v>501</v>
      </c>
      <c r="L75">
        <v>1348</v>
      </c>
      <c r="N75">
        <v>1009</v>
      </c>
      <c r="O75" t="s">
        <v>30</v>
      </c>
      <c r="P75" t="s">
        <v>30</v>
      </c>
      <c r="Q75">
        <v>1000</v>
      </c>
      <c r="X75">
        <v>1.1E-4</v>
      </c>
      <c r="Y75">
        <v>12430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3</v>
      </c>
      <c r="AG75">
        <v>1.1E-4</v>
      </c>
      <c r="AH75">
        <v>2</v>
      </c>
      <c r="AI75">
        <v>203503794</v>
      </c>
      <c r="AJ75">
        <v>76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ROW(Source!A72)</f>
        <v>72</v>
      </c>
      <c r="B76">
        <v>203503806</v>
      </c>
      <c r="C76">
        <v>203503787</v>
      </c>
      <c r="D76">
        <v>74862791</v>
      </c>
      <c r="E76">
        <v>1</v>
      </c>
      <c r="F76">
        <v>1</v>
      </c>
      <c r="G76">
        <v>1</v>
      </c>
      <c r="H76">
        <v>3</v>
      </c>
      <c r="I76" t="s">
        <v>502</v>
      </c>
      <c r="J76" t="s">
        <v>503</v>
      </c>
      <c r="K76" t="s">
        <v>504</v>
      </c>
      <c r="L76">
        <v>1308</v>
      </c>
      <c r="N76">
        <v>1003</v>
      </c>
      <c r="O76" t="s">
        <v>145</v>
      </c>
      <c r="P76" t="s">
        <v>145</v>
      </c>
      <c r="Q76">
        <v>100</v>
      </c>
      <c r="X76">
        <v>2.4500000000000001E-2</v>
      </c>
      <c r="Y76">
        <v>120.36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2.4500000000000001E-2</v>
      </c>
      <c r="AH76">
        <v>2</v>
      </c>
      <c r="AI76">
        <v>203503795</v>
      </c>
      <c r="AJ76">
        <v>77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ROW(Source!A72)</f>
        <v>72</v>
      </c>
      <c r="B77">
        <v>203503807</v>
      </c>
      <c r="C77">
        <v>203503787</v>
      </c>
      <c r="D77">
        <v>74875879</v>
      </c>
      <c r="E77">
        <v>1</v>
      </c>
      <c r="F77">
        <v>1</v>
      </c>
      <c r="G77">
        <v>1</v>
      </c>
      <c r="H77">
        <v>3</v>
      </c>
      <c r="I77" t="s">
        <v>505</v>
      </c>
      <c r="J77" t="s">
        <v>506</v>
      </c>
      <c r="K77" t="s">
        <v>507</v>
      </c>
      <c r="L77">
        <v>1348</v>
      </c>
      <c r="N77">
        <v>1009</v>
      </c>
      <c r="O77" t="s">
        <v>30</v>
      </c>
      <c r="P77" t="s">
        <v>30</v>
      </c>
      <c r="Q77">
        <v>1000</v>
      </c>
      <c r="X77">
        <v>7.2000000000000005E-4</v>
      </c>
      <c r="Y77">
        <v>9073.89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7.2000000000000005E-4</v>
      </c>
      <c r="AH77">
        <v>2</v>
      </c>
      <c r="AI77">
        <v>203503796</v>
      </c>
      <c r="AJ77">
        <v>78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ROW(Source!A72)</f>
        <v>72</v>
      </c>
      <c r="B78">
        <v>203503808</v>
      </c>
      <c r="C78">
        <v>203503787</v>
      </c>
      <c r="D78">
        <v>74910208</v>
      </c>
      <c r="E78">
        <v>1</v>
      </c>
      <c r="F78">
        <v>1</v>
      </c>
      <c r="G78">
        <v>1</v>
      </c>
      <c r="H78">
        <v>3</v>
      </c>
      <c r="I78" t="s">
        <v>508</v>
      </c>
      <c r="J78" t="s">
        <v>509</v>
      </c>
      <c r="K78" t="s">
        <v>510</v>
      </c>
      <c r="L78">
        <v>1346</v>
      </c>
      <c r="N78">
        <v>1009</v>
      </c>
      <c r="O78" t="s">
        <v>425</v>
      </c>
      <c r="P78" t="s">
        <v>425</v>
      </c>
      <c r="Q78">
        <v>1</v>
      </c>
      <c r="X78">
        <v>0.25</v>
      </c>
      <c r="Y78">
        <v>68.27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0.25</v>
      </c>
      <c r="AH78">
        <v>2</v>
      </c>
      <c r="AI78">
        <v>203503797</v>
      </c>
      <c r="AJ78">
        <v>79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ROW(Source!A72)</f>
        <v>72</v>
      </c>
      <c r="B79">
        <v>203503809</v>
      </c>
      <c r="C79">
        <v>203503787</v>
      </c>
      <c r="D79">
        <v>74924374</v>
      </c>
      <c r="E79">
        <v>1</v>
      </c>
      <c r="F79">
        <v>1</v>
      </c>
      <c r="G79">
        <v>1</v>
      </c>
      <c r="H79">
        <v>3</v>
      </c>
      <c r="I79" t="s">
        <v>474</v>
      </c>
      <c r="J79" t="s">
        <v>475</v>
      </c>
      <c r="K79" t="s">
        <v>476</v>
      </c>
      <c r="L79">
        <v>1374</v>
      </c>
      <c r="N79">
        <v>1013</v>
      </c>
      <c r="O79" t="s">
        <v>477</v>
      </c>
      <c r="P79" t="s">
        <v>477</v>
      </c>
      <c r="Q79">
        <v>1</v>
      </c>
      <c r="X79">
        <v>2.37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2.37</v>
      </c>
      <c r="AH79">
        <v>2</v>
      </c>
      <c r="AI79">
        <v>203503798</v>
      </c>
      <c r="AJ79">
        <v>80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ROW(Source!A73)</f>
        <v>73</v>
      </c>
      <c r="B80">
        <v>203503817</v>
      </c>
      <c r="C80">
        <v>203503810</v>
      </c>
      <c r="D80">
        <v>75116563</v>
      </c>
      <c r="E80">
        <v>1</v>
      </c>
      <c r="F80">
        <v>1</v>
      </c>
      <c r="G80">
        <v>1</v>
      </c>
      <c r="H80">
        <v>1</v>
      </c>
      <c r="I80" t="s">
        <v>442</v>
      </c>
      <c r="J80" t="s">
        <v>3</v>
      </c>
      <c r="K80" t="s">
        <v>443</v>
      </c>
      <c r="L80">
        <v>1369</v>
      </c>
      <c r="N80">
        <v>1013</v>
      </c>
      <c r="O80" t="s">
        <v>375</v>
      </c>
      <c r="P80" t="s">
        <v>375</v>
      </c>
      <c r="Q80">
        <v>1</v>
      </c>
      <c r="X80">
        <v>1.94</v>
      </c>
      <c r="Y80">
        <v>0</v>
      </c>
      <c r="Z80">
        <v>0</v>
      </c>
      <c r="AA80">
        <v>0</v>
      </c>
      <c r="AB80">
        <v>9.6199999999999992</v>
      </c>
      <c r="AC80">
        <v>0</v>
      </c>
      <c r="AD80">
        <v>1</v>
      </c>
      <c r="AE80">
        <v>1</v>
      </c>
      <c r="AF80" t="s">
        <v>22</v>
      </c>
      <c r="AG80">
        <v>2.3279999999999998</v>
      </c>
      <c r="AH80">
        <v>2</v>
      </c>
      <c r="AI80">
        <v>203503811</v>
      </c>
      <c r="AJ80">
        <v>81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ROW(Source!A73)</f>
        <v>73</v>
      </c>
      <c r="B81">
        <v>203503818</v>
      </c>
      <c r="C81">
        <v>203503810</v>
      </c>
      <c r="D81">
        <v>74860826</v>
      </c>
      <c r="E81">
        <v>1</v>
      </c>
      <c r="F81">
        <v>1</v>
      </c>
      <c r="G81">
        <v>1</v>
      </c>
      <c r="H81">
        <v>3</v>
      </c>
      <c r="I81" t="s">
        <v>511</v>
      </c>
      <c r="J81" t="s">
        <v>512</v>
      </c>
      <c r="K81" t="s">
        <v>513</v>
      </c>
      <c r="L81">
        <v>1348</v>
      </c>
      <c r="N81">
        <v>1009</v>
      </c>
      <c r="O81" t="s">
        <v>30</v>
      </c>
      <c r="P81" t="s">
        <v>30</v>
      </c>
      <c r="Q81">
        <v>1000</v>
      </c>
      <c r="X81">
        <v>8.0000000000000004E-4</v>
      </c>
      <c r="Y81">
        <v>4488.3999999999996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8.0000000000000004E-4</v>
      </c>
      <c r="AH81">
        <v>2</v>
      </c>
      <c r="AI81">
        <v>203503812</v>
      </c>
      <c r="AJ81">
        <v>82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ROW(Source!A73)</f>
        <v>73</v>
      </c>
      <c r="B82">
        <v>203503819</v>
      </c>
      <c r="C82">
        <v>203503810</v>
      </c>
      <c r="D82">
        <v>74862622</v>
      </c>
      <c r="E82">
        <v>1</v>
      </c>
      <c r="F82">
        <v>1</v>
      </c>
      <c r="G82">
        <v>1</v>
      </c>
      <c r="H82">
        <v>3</v>
      </c>
      <c r="I82" t="s">
        <v>422</v>
      </c>
      <c r="J82" t="s">
        <v>423</v>
      </c>
      <c r="K82" t="s">
        <v>424</v>
      </c>
      <c r="L82">
        <v>1346</v>
      </c>
      <c r="N82">
        <v>1009</v>
      </c>
      <c r="O82" t="s">
        <v>425</v>
      </c>
      <c r="P82" t="s">
        <v>425</v>
      </c>
      <c r="Q82">
        <v>1</v>
      </c>
      <c r="X82">
        <v>0.15</v>
      </c>
      <c r="Y82">
        <v>6.09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0.15</v>
      </c>
      <c r="AH82">
        <v>2</v>
      </c>
      <c r="AI82">
        <v>203503813</v>
      </c>
      <c r="AJ82">
        <v>83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ROW(Source!A73)</f>
        <v>73</v>
      </c>
      <c r="B83">
        <v>203503820</v>
      </c>
      <c r="C83">
        <v>203503810</v>
      </c>
      <c r="D83">
        <v>74862791</v>
      </c>
      <c r="E83">
        <v>1</v>
      </c>
      <c r="F83">
        <v>1</v>
      </c>
      <c r="G83">
        <v>1</v>
      </c>
      <c r="H83">
        <v>3</v>
      </c>
      <c r="I83" t="s">
        <v>502</v>
      </c>
      <c r="J83" t="s">
        <v>503</v>
      </c>
      <c r="K83" t="s">
        <v>504</v>
      </c>
      <c r="L83">
        <v>1308</v>
      </c>
      <c r="N83">
        <v>1003</v>
      </c>
      <c r="O83" t="s">
        <v>145</v>
      </c>
      <c r="P83" t="s">
        <v>145</v>
      </c>
      <c r="Q83">
        <v>100</v>
      </c>
      <c r="X83">
        <v>2.3999999999999998E-3</v>
      </c>
      <c r="Y83">
        <v>120.36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2.3999999999999998E-3</v>
      </c>
      <c r="AH83">
        <v>2</v>
      </c>
      <c r="AI83">
        <v>203503814</v>
      </c>
      <c r="AJ83">
        <v>84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ROW(Source!A73)</f>
        <v>73</v>
      </c>
      <c r="B84">
        <v>203503821</v>
      </c>
      <c r="C84">
        <v>203503810</v>
      </c>
      <c r="D84">
        <v>74917022</v>
      </c>
      <c r="E84">
        <v>1</v>
      </c>
      <c r="F84">
        <v>1</v>
      </c>
      <c r="G84">
        <v>1</v>
      </c>
      <c r="H84">
        <v>3</v>
      </c>
      <c r="I84" t="s">
        <v>514</v>
      </c>
      <c r="J84" t="s">
        <v>515</v>
      </c>
      <c r="K84" t="s">
        <v>516</v>
      </c>
      <c r="L84">
        <v>1348</v>
      </c>
      <c r="N84">
        <v>1009</v>
      </c>
      <c r="O84" t="s">
        <v>30</v>
      </c>
      <c r="P84" t="s">
        <v>30</v>
      </c>
      <c r="Q84">
        <v>1000</v>
      </c>
      <c r="X84">
        <v>1.0000000000000001E-5</v>
      </c>
      <c r="Y84">
        <v>7679.6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1.0000000000000001E-5</v>
      </c>
      <c r="AH84">
        <v>2</v>
      </c>
      <c r="AI84">
        <v>203503815</v>
      </c>
      <c r="AJ84">
        <v>85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ROW(Source!A73)</f>
        <v>73</v>
      </c>
      <c r="B85">
        <v>203503822</v>
      </c>
      <c r="C85">
        <v>203503810</v>
      </c>
      <c r="D85">
        <v>74924374</v>
      </c>
      <c r="E85">
        <v>1</v>
      </c>
      <c r="F85">
        <v>1</v>
      </c>
      <c r="G85">
        <v>1</v>
      </c>
      <c r="H85">
        <v>3</v>
      </c>
      <c r="I85" t="s">
        <v>474</v>
      </c>
      <c r="J85" t="s">
        <v>475</v>
      </c>
      <c r="K85" t="s">
        <v>476</v>
      </c>
      <c r="L85">
        <v>1374</v>
      </c>
      <c r="N85">
        <v>1013</v>
      </c>
      <c r="O85" t="s">
        <v>477</v>
      </c>
      <c r="P85" t="s">
        <v>477</v>
      </c>
      <c r="Q85">
        <v>1</v>
      </c>
      <c r="X85">
        <v>0.37</v>
      </c>
      <c r="Y85">
        <v>1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0.37</v>
      </c>
      <c r="AH85">
        <v>2</v>
      </c>
      <c r="AI85">
        <v>203503816</v>
      </c>
      <c r="AJ85">
        <v>86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ROW(Source!A74)</f>
        <v>74</v>
      </c>
      <c r="B86">
        <v>203503833</v>
      </c>
      <c r="C86">
        <v>203503823</v>
      </c>
      <c r="D86">
        <v>75116563</v>
      </c>
      <c r="E86">
        <v>1</v>
      </c>
      <c r="F86">
        <v>1</v>
      </c>
      <c r="G86">
        <v>1</v>
      </c>
      <c r="H86">
        <v>1</v>
      </c>
      <c r="I86" t="s">
        <v>442</v>
      </c>
      <c r="J86" t="s">
        <v>3</v>
      </c>
      <c r="K86" t="s">
        <v>443</v>
      </c>
      <c r="L86">
        <v>1369</v>
      </c>
      <c r="N86">
        <v>1013</v>
      </c>
      <c r="O86" t="s">
        <v>375</v>
      </c>
      <c r="P86" t="s">
        <v>375</v>
      </c>
      <c r="Q86">
        <v>1</v>
      </c>
      <c r="X86">
        <v>1.94</v>
      </c>
      <c r="Y86">
        <v>0</v>
      </c>
      <c r="Z86">
        <v>0</v>
      </c>
      <c r="AA86">
        <v>0</v>
      </c>
      <c r="AB86">
        <v>9.6199999999999992</v>
      </c>
      <c r="AC86">
        <v>0</v>
      </c>
      <c r="AD86">
        <v>1</v>
      </c>
      <c r="AE86">
        <v>1</v>
      </c>
      <c r="AF86" t="s">
        <v>22</v>
      </c>
      <c r="AG86">
        <v>2.3279999999999998</v>
      </c>
      <c r="AH86">
        <v>2</v>
      </c>
      <c r="AI86">
        <v>203503824</v>
      </c>
      <c r="AJ86">
        <v>87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ROW(Source!A74)</f>
        <v>74</v>
      </c>
      <c r="B87">
        <v>203503834</v>
      </c>
      <c r="C87">
        <v>203503823</v>
      </c>
      <c r="D87">
        <v>121548</v>
      </c>
      <c r="E87">
        <v>1</v>
      </c>
      <c r="F87">
        <v>1</v>
      </c>
      <c r="G87">
        <v>1</v>
      </c>
      <c r="H87">
        <v>1</v>
      </c>
      <c r="I87" t="s">
        <v>91</v>
      </c>
      <c r="J87" t="s">
        <v>3</v>
      </c>
      <c r="K87" t="s">
        <v>376</v>
      </c>
      <c r="L87">
        <v>608254</v>
      </c>
      <c r="N87">
        <v>1013</v>
      </c>
      <c r="O87" t="s">
        <v>377</v>
      </c>
      <c r="P87" t="s">
        <v>377</v>
      </c>
      <c r="Q87">
        <v>1</v>
      </c>
      <c r="X87">
        <v>0.01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22</v>
      </c>
      <c r="AG87">
        <v>1.2E-2</v>
      </c>
      <c r="AH87">
        <v>2</v>
      </c>
      <c r="AI87">
        <v>203503825</v>
      </c>
      <c r="AJ87">
        <v>88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ROW(Source!A74)</f>
        <v>74</v>
      </c>
      <c r="B88">
        <v>203503835</v>
      </c>
      <c r="C88">
        <v>203503823</v>
      </c>
      <c r="D88">
        <v>74924886</v>
      </c>
      <c r="E88">
        <v>1</v>
      </c>
      <c r="F88">
        <v>1</v>
      </c>
      <c r="G88">
        <v>1</v>
      </c>
      <c r="H88">
        <v>2</v>
      </c>
      <c r="I88" t="s">
        <v>445</v>
      </c>
      <c r="J88" t="s">
        <v>446</v>
      </c>
      <c r="K88" t="s">
        <v>447</v>
      </c>
      <c r="L88">
        <v>1368</v>
      </c>
      <c r="N88">
        <v>1011</v>
      </c>
      <c r="O88" t="s">
        <v>381</v>
      </c>
      <c r="P88" t="s">
        <v>381</v>
      </c>
      <c r="Q88">
        <v>1</v>
      </c>
      <c r="X88">
        <v>0.01</v>
      </c>
      <c r="Y88">
        <v>0</v>
      </c>
      <c r="Z88">
        <v>134.65</v>
      </c>
      <c r="AA88">
        <v>13.5</v>
      </c>
      <c r="AB88">
        <v>0</v>
      </c>
      <c r="AC88">
        <v>0</v>
      </c>
      <c r="AD88">
        <v>1</v>
      </c>
      <c r="AE88">
        <v>0</v>
      </c>
      <c r="AF88" t="s">
        <v>22</v>
      </c>
      <c r="AG88">
        <v>1.2E-2</v>
      </c>
      <c r="AH88">
        <v>2</v>
      </c>
      <c r="AI88">
        <v>203503826</v>
      </c>
      <c r="AJ88">
        <v>89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ROW(Source!A74)</f>
        <v>74</v>
      </c>
      <c r="B89">
        <v>203503836</v>
      </c>
      <c r="C89">
        <v>203503823</v>
      </c>
      <c r="D89">
        <v>74926749</v>
      </c>
      <c r="E89">
        <v>1</v>
      </c>
      <c r="F89">
        <v>1</v>
      </c>
      <c r="G89">
        <v>1</v>
      </c>
      <c r="H89">
        <v>2</v>
      </c>
      <c r="I89" t="s">
        <v>400</v>
      </c>
      <c r="J89" t="s">
        <v>401</v>
      </c>
      <c r="K89" t="s">
        <v>402</v>
      </c>
      <c r="L89">
        <v>1368</v>
      </c>
      <c r="N89">
        <v>1011</v>
      </c>
      <c r="O89" t="s">
        <v>381</v>
      </c>
      <c r="P89" t="s">
        <v>381</v>
      </c>
      <c r="Q89">
        <v>1</v>
      </c>
      <c r="X89">
        <v>0.01</v>
      </c>
      <c r="Y89">
        <v>0</v>
      </c>
      <c r="Z89">
        <v>87.17</v>
      </c>
      <c r="AA89">
        <v>11.6</v>
      </c>
      <c r="AB89">
        <v>0</v>
      </c>
      <c r="AC89">
        <v>0</v>
      </c>
      <c r="AD89">
        <v>1</v>
      </c>
      <c r="AE89">
        <v>0</v>
      </c>
      <c r="AF89" t="s">
        <v>22</v>
      </c>
      <c r="AG89">
        <v>1.2E-2</v>
      </c>
      <c r="AH89">
        <v>2</v>
      </c>
      <c r="AI89">
        <v>203503827</v>
      </c>
      <c r="AJ89">
        <v>90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ROW(Source!A74)</f>
        <v>74</v>
      </c>
      <c r="B90">
        <v>203503837</v>
      </c>
      <c r="C90">
        <v>203503823</v>
      </c>
      <c r="D90">
        <v>74860826</v>
      </c>
      <c r="E90">
        <v>1</v>
      </c>
      <c r="F90">
        <v>1</v>
      </c>
      <c r="G90">
        <v>1</v>
      </c>
      <c r="H90">
        <v>3</v>
      </c>
      <c r="I90" t="s">
        <v>511</v>
      </c>
      <c r="J90" t="s">
        <v>512</v>
      </c>
      <c r="K90" t="s">
        <v>513</v>
      </c>
      <c r="L90">
        <v>1348</v>
      </c>
      <c r="N90">
        <v>1009</v>
      </c>
      <c r="O90" t="s">
        <v>30</v>
      </c>
      <c r="P90" t="s">
        <v>30</v>
      </c>
      <c r="Q90">
        <v>1000</v>
      </c>
      <c r="X90">
        <v>8.0000000000000004E-4</v>
      </c>
      <c r="Y90">
        <v>4488.3999999999996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8.0000000000000004E-4</v>
      </c>
      <c r="AH90">
        <v>2</v>
      </c>
      <c r="AI90">
        <v>203503828</v>
      </c>
      <c r="AJ90">
        <v>91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ROW(Source!A74)</f>
        <v>74</v>
      </c>
      <c r="B91">
        <v>203503838</v>
      </c>
      <c r="C91">
        <v>203503823</v>
      </c>
      <c r="D91">
        <v>74862622</v>
      </c>
      <c r="E91">
        <v>1</v>
      </c>
      <c r="F91">
        <v>1</v>
      </c>
      <c r="G91">
        <v>1</v>
      </c>
      <c r="H91">
        <v>3</v>
      </c>
      <c r="I91" t="s">
        <v>422</v>
      </c>
      <c r="J91" t="s">
        <v>423</v>
      </c>
      <c r="K91" t="s">
        <v>424</v>
      </c>
      <c r="L91">
        <v>1346</v>
      </c>
      <c r="N91">
        <v>1009</v>
      </c>
      <c r="O91" t="s">
        <v>425</v>
      </c>
      <c r="P91" t="s">
        <v>425</v>
      </c>
      <c r="Q91">
        <v>1</v>
      </c>
      <c r="X91">
        <v>0.15</v>
      </c>
      <c r="Y91">
        <v>6.09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0.15</v>
      </c>
      <c r="AH91">
        <v>2</v>
      </c>
      <c r="AI91">
        <v>203503829</v>
      </c>
      <c r="AJ91">
        <v>92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ROW(Source!A74)</f>
        <v>74</v>
      </c>
      <c r="B92">
        <v>203503839</v>
      </c>
      <c r="C92">
        <v>203503823</v>
      </c>
      <c r="D92">
        <v>74862791</v>
      </c>
      <c r="E92">
        <v>1</v>
      </c>
      <c r="F92">
        <v>1</v>
      </c>
      <c r="G92">
        <v>1</v>
      </c>
      <c r="H92">
        <v>3</v>
      </c>
      <c r="I92" t="s">
        <v>502</v>
      </c>
      <c r="J92" t="s">
        <v>503</v>
      </c>
      <c r="K92" t="s">
        <v>504</v>
      </c>
      <c r="L92">
        <v>1308</v>
      </c>
      <c r="N92">
        <v>1003</v>
      </c>
      <c r="O92" t="s">
        <v>145</v>
      </c>
      <c r="P92" t="s">
        <v>145</v>
      </c>
      <c r="Q92">
        <v>100</v>
      </c>
      <c r="X92">
        <v>2.3999999999999998E-3</v>
      </c>
      <c r="Y92">
        <v>120.36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2.3999999999999998E-3</v>
      </c>
      <c r="AH92">
        <v>2</v>
      </c>
      <c r="AI92">
        <v>203503830</v>
      </c>
      <c r="AJ92">
        <v>93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ROW(Source!A74)</f>
        <v>74</v>
      </c>
      <c r="B93">
        <v>203503840</v>
      </c>
      <c r="C93">
        <v>203503823</v>
      </c>
      <c r="D93">
        <v>74917022</v>
      </c>
      <c r="E93">
        <v>1</v>
      </c>
      <c r="F93">
        <v>1</v>
      </c>
      <c r="G93">
        <v>1</v>
      </c>
      <c r="H93">
        <v>3</v>
      </c>
      <c r="I93" t="s">
        <v>514</v>
      </c>
      <c r="J93" t="s">
        <v>515</v>
      </c>
      <c r="K93" t="s">
        <v>516</v>
      </c>
      <c r="L93">
        <v>1348</v>
      </c>
      <c r="N93">
        <v>1009</v>
      </c>
      <c r="O93" t="s">
        <v>30</v>
      </c>
      <c r="P93" t="s">
        <v>30</v>
      </c>
      <c r="Q93">
        <v>1000</v>
      </c>
      <c r="X93">
        <v>1.0000000000000001E-5</v>
      </c>
      <c r="Y93">
        <v>7679.6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1.0000000000000001E-5</v>
      </c>
      <c r="AH93">
        <v>2</v>
      </c>
      <c r="AI93">
        <v>203503831</v>
      </c>
      <c r="AJ93">
        <v>94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ROW(Source!A74)</f>
        <v>74</v>
      </c>
      <c r="B94">
        <v>203503841</v>
      </c>
      <c r="C94">
        <v>203503823</v>
      </c>
      <c r="D94">
        <v>74924374</v>
      </c>
      <c r="E94">
        <v>1</v>
      </c>
      <c r="F94">
        <v>1</v>
      </c>
      <c r="G94">
        <v>1</v>
      </c>
      <c r="H94">
        <v>3</v>
      </c>
      <c r="I94" t="s">
        <v>474</v>
      </c>
      <c r="J94" t="s">
        <v>475</v>
      </c>
      <c r="K94" t="s">
        <v>476</v>
      </c>
      <c r="L94">
        <v>1374</v>
      </c>
      <c r="N94">
        <v>1013</v>
      </c>
      <c r="O94" t="s">
        <v>477</v>
      </c>
      <c r="P94" t="s">
        <v>477</v>
      </c>
      <c r="Q94">
        <v>1</v>
      </c>
      <c r="X94">
        <v>0.37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0.37</v>
      </c>
      <c r="AH94">
        <v>2</v>
      </c>
      <c r="AI94">
        <v>203503832</v>
      </c>
      <c r="AJ94">
        <v>95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203503853</v>
      </c>
      <c r="C95">
        <v>203503842</v>
      </c>
      <c r="D95">
        <v>75118480</v>
      </c>
      <c r="E95">
        <v>1</v>
      </c>
      <c r="F95">
        <v>1</v>
      </c>
      <c r="G95">
        <v>1</v>
      </c>
      <c r="H95">
        <v>1</v>
      </c>
      <c r="I95" t="s">
        <v>517</v>
      </c>
      <c r="J95" t="s">
        <v>3</v>
      </c>
      <c r="K95" t="s">
        <v>518</v>
      </c>
      <c r="L95">
        <v>1369</v>
      </c>
      <c r="N95">
        <v>1013</v>
      </c>
      <c r="O95" t="s">
        <v>375</v>
      </c>
      <c r="P95" t="s">
        <v>375</v>
      </c>
      <c r="Q95">
        <v>1</v>
      </c>
      <c r="X95">
        <v>4.66</v>
      </c>
      <c r="Y95">
        <v>0</v>
      </c>
      <c r="Z95">
        <v>0</v>
      </c>
      <c r="AA95">
        <v>0</v>
      </c>
      <c r="AB95">
        <v>9.92</v>
      </c>
      <c r="AC95">
        <v>0</v>
      </c>
      <c r="AD95">
        <v>1</v>
      </c>
      <c r="AE95">
        <v>1</v>
      </c>
      <c r="AF95" t="s">
        <v>22</v>
      </c>
      <c r="AG95">
        <v>5.5919999999999996</v>
      </c>
      <c r="AH95">
        <v>2</v>
      </c>
      <c r="AI95">
        <v>203503843</v>
      </c>
      <c r="AJ95">
        <v>96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ROW(Source!A110)</f>
        <v>110</v>
      </c>
      <c r="B96">
        <v>203503854</v>
      </c>
      <c r="C96">
        <v>203503842</v>
      </c>
      <c r="D96">
        <v>121548</v>
      </c>
      <c r="E96">
        <v>1</v>
      </c>
      <c r="F96">
        <v>1</v>
      </c>
      <c r="G96">
        <v>1</v>
      </c>
      <c r="H96">
        <v>1</v>
      </c>
      <c r="I96" t="s">
        <v>91</v>
      </c>
      <c r="J96" t="s">
        <v>3</v>
      </c>
      <c r="K96" t="s">
        <v>376</v>
      </c>
      <c r="L96">
        <v>608254</v>
      </c>
      <c r="N96">
        <v>1013</v>
      </c>
      <c r="O96" t="s">
        <v>377</v>
      </c>
      <c r="P96" t="s">
        <v>377</v>
      </c>
      <c r="Q96">
        <v>1</v>
      </c>
      <c r="X96">
        <v>0.41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22</v>
      </c>
      <c r="AG96">
        <v>0.49199999999999994</v>
      </c>
      <c r="AH96">
        <v>2</v>
      </c>
      <c r="AI96">
        <v>203503844</v>
      </c>
      <c r="AJ96">
        <v>97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ROW(Source!A110)</f>
        <v>110</v>
      </c>
      <c r="B97">
        <v>203503855</v>
      </c>
      <c r="C97">
        <v>203503842</v>
      </c>
      <c r="D97">
        <v>74924886</v>
      </c>
      <c r="E97">
        <v>1</v>
      </c>
      <c r="F97">
        <v>1</v>
      </c>
      <c r="G97">
        <v>1</v>
      </c>
      <c r="H97">
        <v>2</v>
      </c>
      <c r="I97" t="s">
        <v>445</v>
      </c>
      <c r="J97" t="s">
        <v>446</v>
      </c>
      <c r="K97" t="s">
        <v>447</v>
      </c>
      <c r="L97">
        <v>1368</v>
      </c>
      <c r="N97">
        <v>1011</v>
      </c>
      <c r="O97" t="s">
        <v>381</v>
      </c>
      <c r="P97" t="s">
        <v>381</v>
      </c>
      <c r="Q97">
        <v>1</v>
      </c>
      <c r="X97">
        <v>0.41</v>
      </c>
      <c r="Y97">
        <v>0</v>
      </c>
      <c r="Z97">
        <v>134.65</v>
      </c>
      <c r="AA97">
        <v>13.5</v>
      </c>
      <c r="AB97">
        <v>0</v>
      </c>
      <c r="AC97">
        <v>0</v>
      </c>
      <c r="AD97">
        <v>1</v>
      </c>
      <c r="AE97">
        <v>0</v>
      </c>
      <c r="AF97" t="s">
        <v>22</v>
      </c>
      <c r="AG97">
        <v>0.49199999999999994</v>
      </c>
      <c r="AH97">
        <v>2</v>
      </c>
      <c r="AI97">
        <v>203503845</v>
      </c>
      <c r="AJ97">
        <v>98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ROW(Source!A110)</f>
        <v>110</v>
      </c>
      <c r="B98">
        <v>203503856</v>
      </c>
      <c r="C98">
        <v>203503842</v>
      </c>
      <c r="D98">
        <v>74925101</v>
      </c>
      <c r="E98">
        <v>1</v>
      </c>
      <c r="F98">
        <v>1</v>
      </c>
      <c r="G98">
        <v>1</v>
      </c>
      <c r="H98">
        <v>2</v>
      </c>
      <c r="I98" t="s">
        <v>451</v>
      </c>
      <c r="J98" t="s">
        <v>452</v>
      </c>
      <c r="K98" t="s">
        <v>453</v>
      </c>
      <c r="L98">
        <v>1368</v>
      </c>
      <c r="N98">
        <v>1011</v>
      </c>
      <c r="O98" t="s">
        <v>381</v>
      </c>
      <c r="P98" t="s">
        <v>381</v>
      </c>
      <c r="Q98">
        <v>1</v>
      </c>
      <c r="X98">
        <v>1.04</v>
      </c>
      <c r="Y98">
        <v>0</v>
      </c>
      <c r="Z98">
        <v>8.1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22</v>
      </c>
      <c r="AG98">
        <v>1.248</v>
      </c>
      <c r="AH98">
        <v>2</v>
      </c>
      <c r="AI98">
        <v>203503846</v>
      </c>
      <c r="AJ98">
        <v>99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203503857</v>
      </c>
      <c r="C99">
        <v>203503842</v>
      </c>
      <c r="D99">
        <v>74926749</v>
      </c>
      <c r="E99">
        <v>1</v>
      </c>
      <c r="F99">
        <v>1</v>
      </c>
      <c r="G99">
        <v>1</v>
      </c>
      <c r="H99">
        <v>2</v>
      </c>
      <c r="I99" t="s">
        <v>400</v>
      </c>
      <c r="J99" t="s">
        <v>401</v>
      </c>
      <c r="K99" t="s">
        <v>402</v>
      </c>
      <c r="L99">
        <v>1368</v>
      </c>
      <c r="N99">
        <v>1011</v>
      </c>
      <c r="O99" t="s">
        <v>381</v>
      </c>
      <c r="P99" t="s">
        <v>381</v>
      </c>
      <c r="Q99">
        <v>1</v>
      </c>
      <c r="X99">
        <v>0.41</v>
      </c>
      <c r="Y99">
        <v>0</v>
      </c>
      <c r="Z99">
        <v>87.17</v>
      </c>
      <c r="AA99">
        <v>11.6</v>
      </c>
      <c r="AB99">
        <v>0</v>
      </c>
      <c r="AC99">
        <v>0</v>
      </c>
      <c r="AD99">
        <v>1</v>
      </c>
      <c r="AE99">
        <v>0</v>
      </c>
      <c r="AF99" t="s">
        <v>22</v>
      </c>
      <c r="AG99">
        <v>0.49199999999999994</v>
      </c>
      <c r="AH99">
        <v>2</v>
      </c>
      <c r="AI99">
        <v>203503847</v>
      </c>
      <c r="AJ99">
        <v>100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203503858</v>
      </c>
      <c r="C100">
        <v>203503842</v>
      </c>
      <c r="D100">
        <v>74862329</v>
      </c>
      <c r="E100">
        <v>1</v>
      </c>
      <c r="F100">
        <v>1</v>
      </c>
      <c r="G100">
        <v>1</v>
      </c>
      <c r="H100">
        <v>3</v>
      </c>
      <c r="I100" t="s">
        <v>490</v>
      </c>
      <c r="J100" t="s">
        <v>491</v>
      </c>
      <c r="K100" t="s">
        <v>492</v>
      </c>
      <c r="L100">
        <v>1346</v>
      </c>
      <c r="N100">
        <v>1009</v>
      </c>
      <c r="O100" t="s">
        <v>425</v>
      </c>
      <c r="P100" t="s">
        <v>425</v>
      </c>
      <c r="Q100">
        <v>1</v>
      </c>
      <c r="X100">
        <v>0.3</v>
      </c>
      <c r="Y100">
        <v>14.31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0.3</v>
      </c>
      <c r="AH100">
        <v>2</v>
      </c>
      <c r="AI100">
        <v>203503848</v>
      </c>
      <c r="AJ100">
        <v>101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203503859</v>
      </c>
      <c r="C101">
        <v>203503842</v>
      </c>
      <c r="D101">
        <v>74862367</v>
      </c>
      <c r="E101">
        <v>1</v>
      </c>
      <c r="F101">
        <v>1</v>
      </c>
      <c r="G101">
        <v>1</v>
      </c>
      <c r="H101">
        <v>3</v>
      </c>
      <c r="I101" t="s">
        <v>460</v>
      </c>
      <c r="J101" t="s">
        <v>461</v>
      </c>
      <c r="K101" t="s">
        <v>29</v>
      </c>
      <c r="L101">
        <v>1346</v>
      </c>
      <c r="N101">
        <v>1009</v>
      </c>
      <c r="O101" t="s">
        <v>425</v>
      </c>
      <c r="P101" t="s">
        <v>425</v>
      </c>
      <c r="Q101">
        <v>1</v>
      </c>
      <c r="X101">
        <v>0.06</v>
      </c>
      <c r="Y101">
        <v>9.0399999999999991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0.06</v>
      </c>
      <c r="AH101">
        <v>2</v>
      </c>
      <c r="AI101">
        <v>203503849</v>
      </c>
      <c r="AJ101">
        <v>102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203503860</v>
      </c>
      <c r="C102">
        <v>203503842</v>
      </c>
      <c r="D102">
        <v>74862506</v>
      </c>
      <c r="E102">
        <v>1</v>
      </c>
      <c r="F102">
        <v>1</v>
      </c>
      <c r="G102">
        <v>1</v>
      </c>
      <c r="H102">
        <v>3</v>
      </c>
      <c r="I102" t="s">
        <v>462</v>
      </c>
      <c r="J102" t="s">
        <v>463</v>
      </c>
      <c r="K102" t="s">
        <v>464</v>
      </c>
      <c r="L102">
        <v>1346</v>
      </c>
      <c r="N102">
        <v>1009</v>
      </c>
      <c r="O102" t="s">
        <v>425</v>
      </c>
      <c r="P102" t="s">
        <v>425</v>
      </c>
      <c r="Q102">
        <v>1</v>
      </c>
      <c r="X102">
        <v>0.05</v>
      </c>
      <c r="Y102">
        <v>28.67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0.05</v>
      </c>
      <c r="AH102">
        <v>2</v>
      </c>
      <c r="AI102">
        <v>203503850</v>
      </c>
      <c r="AJ102">
        <v>103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203503861</v>
      </c>
      <c r="C103">
        <v>203503842</v>
      </c>
      <c r="D103">
        <v>74881211</v>
      </c>
      <c r="E103">
        <v>1</v>
      </c>
      <c r="F103">
        <v>1</v>
      </c>
      <c r="G103">
        <v>1</v>
      </c>
      <c r="H103">
        <v>3</v>
      </c>
      <c r="I103" t="s">
        <v>111</v>
      </c>
      <c r="J103" t="s">
        <v>113</v>
      </c>
      <c r="K103" t="s">
        <v>112</v>
      </c>
      <c r="L103">
        <v>1348</v>
      </c>
      <c r="N103">
        <v>1009</v>
      </c>
      <c r="O103" t="s">
        <v>30</v>
      </c>
      <c r="P103" t="s">
        <v>30</v>
      </c>
      <c r="Q103">
        <v>1000</v>
      </c>
      <c r="X103">
        <v>0.03</v>
      </c>
      <c r="Y103">
        <v>11534.49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0.03</v>
      </c>
      <c r="AH103">
        <v>2</v>
      </c>
      <c r="AI103">
        <v>203503851</v>
      </c>
      <c r="AJ103">
        <v>104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ROW(Source!A110)</f>
        <v>110</v>
      </c>
      <c r="B104">
        <v>203503862</v>
      </c>
      <c r="C104">
        <v>203503842</v>
      </c>
      <c r="D104">
        <v>74924374</v>
      </c>
      <c r="E104">
        <v>1</v>
      </c>
      <c r="F104">
        <v>1</v>
      </c>
      <c r="G104">
        <v>1</v>
      </c>
      <c r="H104">
        <v>3</v>
      </c>
      <c r="I104" t="s">
        <v>474</v>
      </c>
      <c r="J104" t="s">
        <v>475</v>
      </c>
      <c r="K104" t="s">
        <v>476</v>
      </c>
      <c r="L104">
        <v>1374</v>
      </c>
      <c r="N104">
        <v>1013</v>
      </c>
      <c r="O104" t="s">
        <v>477</v>
      </c>
      <c r="P104" t="s">
        <v>477</v>
      </c>
      <c r="Q104">
        <v>1</v>
      </c>
      <c r="X104">
        <v>0.92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0.92</v>
      </c>
      <c r="AH104">
        <v>2</v>
      </c>
      <c r="AI104">
        <v>203503852</v>
      </c>
      <c r="AJ104">
        <v>105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ROW(Source!A111)</f>
        <v>111</v>
      </c>
      <c r="B105">
        <v>203503879</v>
      </c>
      <c r="C105">
        <v>203503863</v>
      </c>
      <c r="D105">
        <v>75115108</v>
      </c>
      <c r="E105">
        <v>1</v>
      </c>
      <c r="F105">
        <v>1</v>
      </c>
      <c r="G105">
        <v>1</v>
      </c>
      <c r="H105">
        <v>1</v>
      </c>
      <c r="I105" t="s">
        <v>519</v>
      </c>
      <c r="J105" t="s">
        <v>3</v>
      </c>
      <c r="K105" t="s">
        <v>520</v>
      </c>
      <c r="L105">
        <v>1369</v>
      </c>
      <c r="N105">
        <v>1013</v>
      </c>
      <c r="O105" t="s">
        <v>375</v>
      </c>
      <c r="P105" t="s">
        <v>375</v>
      </c>
      <c r="Q105">
        <v>1</v>
      </c>
      <c r="X105">
        <v>1.56</v>
      </c>
      <c r="Y105">
        <v>0</v>
      </c>
      <c r="Z105">
        <v>0</v>
      </c>
      <c r="AA105">
        <v>0</v>
      </c>
      <c r="AB105">
        <v>9.51</v>
      </c>
      <c r="AC105">
        <v>0</v>
      </c>
      <c r="AD105">
        <v>1</v>
      </c>
      <c r="AE105">
        <v>1</v>
      </c>
      <c r="AF105" t="s">
        <v>22</v>
      </c>
      <c r="AG105">
        <v>1.8719999999999999</v>
      </c>
      <c r="AH105">
        <v>2</v>
      </c>
      <c r="AI105">
        <v>203503864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ROW(Source!A111)</f>
        <v>111</v>
      </c>
      <c r="B106">
        <v>203503880</v>
      </c>
      <c r="C106">
        <v>203503863</v>
      </c>
      <c r="D106">
        <v>74925101</v>
      </c>
      <c r="E106">
        <v>1</v>
      </c>
      <c r="F106">
        <v>1</v>
      </c>
      <c r="G106">
        <v>1</v>
      </c>
      <c r="H106">
        <v>2</v>
      </c>
      <c r="I106" t="s">
        <v>451</v>
      </c>
      <c r="J106" t="s">
        <v>452</v>
      </c>
      <c r="K106" t="s">
        <v>453</v>
      </c>
      <c r="L106">
        <v>1368</v>
      </c>
      <c r="N106">
        <v>1011</v>
      </c>
      <c r="O106" t="s">
        <v>381</v>
      </c>
      <c r="P106" t="s">
        <v>381</v>
      </c>
      <c r="Q106">
        <v>1</v>
      </c>
      <c r="X106">
        <v>0.13</v>
      </c>
      <c r="Y106">
        <v>0</v>
      </c>
      <c r="Z106">
        <v>8.1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22</v>
      </c>
      <c r="AG106">
        <v>0.156</v>
      </c>
      <c r="AH106">
        <v>2</v>
      </c>
      <c r="AI106">
        <v>203503865</v>
      </c>
      <c r="AJ106">
        <v>107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ROW(Source!A111)</f>
        <v>111</v>
      </c>
      <c r="B107">
        <v>203503881</v>
      </c>
      <c r="C107">
        <v>203503863</v>
      </c>
      <c r="D107">
        <v>74926420</v>
      </c>
      <c r="E107">
        <v>1</v>
      </c>
      <c r="F107">
        <v>1</v>
      </c>
      <c r="G107">
        <v>1</v>
      </c>
      <c r="H107">
        <v>2</v>
      </c>
      <c r="I107" t="s">
        <v>521</v>
      </c>
      <c r="J107" t="s">
        <v>522</v>
      </c>
      <c r="K107" t="s">
        <v>523</v>
      </c>
      <c r="L107">
        <v>1368</v>
      </c>
      <c r="N107">
        <v>1011</v>
      </c>
      <c r="O107" t="s">
        <v>381</v>
      </c>
      <c r="P107" t="s">
        <v>381</v>
      </c>
      <c r="Q107">
        <v>1</v>
      </c>
      <c r="X107">
        <v>0.04</v>
      </c>
      <c r="Y107">
        <v>0</v>
      </c>
      <c r="Z107">
        <v>1.95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22</v>
      </c>
      <c r="AG107">
        <v>4.8000000000000001E-2</v>
      </c>
      <c r="AH107">
        <v>2</v>
      </c>
      <c r="AI107">
        <v>203503866</v>
      </c>
      <c r="AJ107">
        <v>108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ROW(Source!A111)</f>
        <v>111</v>
      </c>
      <c r="B108">
        <v>203503882</v>
      </c>
      <c r="C108">
        <v>203503863</v>
      </c>
      <c r="D108">
        <v>74862102</v>
      </c>
      <c r="E108">
        <v>1</v>
      </c>
      <c r="F108">
        <v>1</v>
      </c>
      <c r="G108">
        <v>1</v>
      </c>
      <c r="H108">
        <v>3</v>
      </c>
      <c r="I108" t="s">
        <v>524</v>
      </c>
      <c r="J108" t="s">
        <v>525</v>
      </c>
      <c r="K108" t="s">
        <v>526</v>
      </c>
      <c r="L108">
        <v>1346</v>
      </c>
      <c r="N108">
        <v>1009</v>
      </c>
      <c r="O108" t="s">
        <v>425</v>
      </c>
      <c r="P108" t="s">
        <v>425</v>
      </c>
      <c r="Q108">
        <v>1</v>
      </c>
      <c r="X108">
        <v>6.0000000000000001E-3</v>
      </c>
      <c r="Y108">
        <v>35.630000000000003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6.0000000000000001E-3</v>
      </c>
      <c r="AH108">
        <v>2</v>
      </c>
      <c r="AI108">
        <v>203503867</v>
      </c>
      <c r="AJ108">
        <v>109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ROW(Source!A111)</f>
        <v>111</v>
      </c>
      <c r="B109">
        <v>203503883</v>
      </c>
      <c r="C109">
        <v>203503863</v>
      </c>
      <c r="D109">
        <v>74862329</v>
      </c>
      <c r="E109">
        <v>1</v>
      </c>
      <c r="F109">
        <v>1</v>
      </c>
      <c r="G109">
        <v>1</v>
      </c>
      <c r="H109">
        <v>3</v>
      </c>
      <c r="I109" t="s">
        <v>490</v>
      </c>
      <c r="J109" t="s">
        <v>491</v>
      </c>
      <c r="K109" t="s">
        <v>492</v>
      </c>
      <c r="L109">
        <v>1346</v>
      </c>
      <c r="N109">
        <v>1009</v>
      </c>
      <c r="O109" t="s">
        <v>425</v>
      </c>
      <c r="P109" t="s">
        <v>425</v>
      </c>
      <c r="Q109">
        <v>1</v>
      </c>
      <c r="X109">
        <v>7.0000000000000007E-2</v>
      </c>
      <c r="Y109">
        <v>14.31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7.0000000000000007E-2</v>
      </c>
      <c r="AH109">
        <v>2</v>
      </c>
      <c r="AI109">
        <v>203503868</v>
      </c>
      <c r="AJ109">
        <v>110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ROW(Source!A111)</f>
        <v>111</v>
      </c>
      <c r="B110">
        <v>203503884</v>
      </c>
      <c r="C110">
        <v>203503863</v>
      </c>
      <c r="D110">
        <v>74862357</v>
      </c>
      <c r="E110">
        <v>1</v>
      </c>
      <c r="F110">
        <v>1</v>
      </c>
      <c r="G110">
        <v>1</v>
      </c>
      <c r="H110">
        <v>3</v>
      </c>
      <c r="I110" t="s">
        <v>527</v>
      </c>
      <c r="J110" t="s">
        <v>528</v>
      </c>
      <c r="K110" t="s">
        <v>529</v>
      </c>
      <c r="L110">
        <v>1346</v>
      </c>
      <c r="N110">
        <v>1009</v>
      </c>
      <c r="O110" t="s">
        <v>425</v>
      </c>
      <c r="P110" t="s">
        <v>425</v>
      </c>
      <c r="Q110">
        <v>1</v>
      </c>
      <c r="X110">
        <v>1E-3</v>
      </c>
      <c r="Y110">
        <v>18.899999999999999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1E-3</v>
      </c>
      <c r="AH110">
        <v>2</v>
      </c>
      <c r="AI110">
        <v>203503869</v>
      </c>
      <c r="AJ110">
        <v>111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ROW(Source!A111)</f>
        <v>111</v>
      </c>
      <c r="B111">
        <v>203503885</v>
      </c>
      <c r="C111">
        <v>203503863</v>
      </c>
      <c r="D111">
        <v>74862367</v>
      </c>
      <c r="E111">
        <v>1</v>
      </c>
      <c r="F111">
        <v>1</v>
      </c>
      <c r="G111">
        <v>1</v>
      </c>
      <c r="H111">
        <v>3</v>
      </c>
      <c r="I111" t="s">
        <v>460</v>
      </c>
      <c r="J111" t="s">
        <v>461</v>
      </c>
      <c r="K111" t="s">
        <v>29</v>
      </c>
      <c r="L111">
        <v>1346</v>
      </c>
      <c r="N111">
        <v>1009</v>
      </c>
      <c r="O111" t="s">
        <v>425</v>
      </c>
      <c r="P111" t="s">
        <v>425</v>
      </c>
      <c r="Q111">
        <v>1</v>
      </c>
      <c r="X111">
        <v>4.9000000000000002E-2</v>
      </c>
      <c r="Y111">
        <v>9.0399999999999991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4.9000000000000002E-2</v>
      </c>
      <c r="AH111">
        <v>2</v>
      </c>
      <c r="AI111">
        <v>203503870</v>
      </c>
      <c r="AJ111">
        <v>112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ROW(Source!A111)</f>
        <v>111</v>
      </c>
      <c r="B112">
        <v>203503886</v>
      </c>
      <c r="C112">
        <v>203503863</v>
      </c>
      <c r="D112">
        <v>74862506</v>
      </c>
      <c r="E112">
        <v>1</v>
      </c>
      <c r="F112">
        <v>1</v>
      </c>
      <c r="G112">
        <v>1</v>
      </c>
      <c r="H112">
        <v>3</v>
      </c>
      <c r="I112" t="s">
        <v>462</v>
      </c>
      <c r="J112" t="s">
        <v>463</v>
      </c>
      <c r="K112" t="s">
        <v>464</v>
      </c>
      <c r="L112">
        <v>1346</v>
      </c>
      <c r="N112">
        <v>1009</v>
      </c>
      <c r="O112" t="s">
        <v>425</v>
      </c>
      <c r="P112" t="s">
        <v>425</v>
      </c>
      <c r="Q112">
        <v>1</v>
      </c>
      <c r="X112">
        <v>3.5999999999999997E-2</v>
      </c>
      <c r="Y112">
        <v>28.67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3.5999999999999997E-2</v>
      </c>
      <c r="AH112">
        <v>2</v>
      </c>
      <c r="AI112">
        <v>203503871</v>
      </c>
      <c r="AJ112">
        <v>113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ROW(Source!A111)</f>
        <v>111</v>
      </c>
      <c r="B113">
        <v>203503887</v>
      </c>
      <c r="C113">
        <v>203503863</v>
      </c>
      <c r="D113">
        <v>74862705</v>
      </c>
      <c r="E113">
        <v>1</v>
      </c>
      <c r="F113">
        <v>1</v>
      </c>
      <c r="G113">
        <v>1</v>
      </c>
      <c r="H113">
        <v>3</v>
      </c>
      <c r="I113" t="s">
        <v>530</v>
      </c>
      <c r="J113" t="s">
        <v>531</v>
      </c>
      <c r="K113" t="s">
        <v>532</v>
      </c>
      <c r="L113">
        <v>1346</v>
      </c>
      <c r="N113">
        <v>1009</v>
      </c>
      <c r="O113" t="s">
        <v>425</v>
      </c>
      <c r="P113" t="s">
        <v>425</v>
      </c>
      <c r="Q113">
        <v>1</v>
      </c>
      <c r="X113">
        <v>1E-3</v>
      </c>
      <c r="Y113">
        <v>133.05000000000001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1E-3</v>
      </c>
      <c r="AH113">
        <v>2</v>
      </c>
      <c r="AI113">
        <v>203503872</v>
      </c>
      <c r="AJ113">
        <v>114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ROW(Source!A111)</f>
        <v>111</v>
      </c>
      <c r="B114">
        <v>203503888</v>
      </c>
      <c r="C114">
        <v>203503863</v>
      </c>
      <c r="D114">
        <v>74862810</v>
      </c>
      <c r="E114">
        <v>1</v>
      </c>
      <c r="F114">
        <v>1</v>
      </c>
      <c r="G114">
        <v>1</v>
      </c>
      <c r="H114">
        <v>3</v>
      </c>
      <c r="I114" t="s">
        <v>533</v>
      </c>
      <c r="J114" t="s">
        <v>534</v>
      </c>
      <c r="K114" t="s">
        <v>535</v>
      </c>
      <c r="L114">
        <v>1346</v>
      </c>
      <c r="N114">
        <v>1009</v>
      </c>
      <c r="O114" t="s">
        <v>425</v>
      </c>
      <c r="P114" t="s">
        <v>425</v>
      </c>
      <c r="Q114">
        <v>1</v>
      </c>
      <c r="X114">
        <v>1.2E-2</v>
      </c>
      <c r="Y114">
        <v>30.5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1.2E-2</v>
      </c>
      <c r="AH114">
        <v>2</v>
      </c>
      <c r="AI114">
        <v>203503873</v>
      </c>
      <c r="AJ114">
        <v>115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ROW(Source!A111)</f>
        <v>111</v>
      </c>
      <c r="B115">
        <v>203503889</v>
      </c>
      <c r="C115">
        <v>203503863</v>
      </c>
      <c r="D115">
        <v>74863961</v>
      </c>
      <c r="E115">
        <v>1</v>
      </c>
      <c r="F115">
        <v>1</v>
      </c>
      <c r="G115">
        <v>1</v>
      </c>
      <c r="H115">
        <v>3</v>
      </c>
      <c r="I115" t="s">
        <v>536</v>
      </c>
      <c r="J115" t="s">
        <v>537</v>
      </c>
      <c r="K115" t="s">
        <v>538</v>
      </c>
      <c r="L115">
        <v>1355</v>
      </c>
      <c r="N115">
        <v>1010</v>
      </c>
      <c r="O115" t="s">
        <v>489</v>
      </c>
      <c r="P115" t="s">
        <v>489</v>
      </c>
      <c r="Q115">
        <v>100</v>
      </c>
      <c r="X115">
        <v>1.4E-2</v>
      </c>
      <c r="Y115">
        <v>86.24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1.4E-2</v>
      </c>
      <c r="AH115">
        <v>2</v>
      </c>
      <c r="AI115">
        <v>203503874</v>
      </c>
      <c r="AJ115">
        <v>116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ROW(Source!A111)</f>
        <v>111</v>
      </c>
      <c r="B116">
        <v>203503890</v>
      </c>
      <c r="C116">
        <v>203503863</v>
      </c>
      <c r="D116">
        <v>74881211</v>
      </c>
      <c r="E116">
        <v>1</v>
      </c>
      <c r="F116">
        <v>1</v>
      </c>
      <c r="G116">
        <v>1</v>
      </c>
      <c r="H116">
        <v>3</v>
      </c>
      <c r="I116" t="s">
        <v>111</v>
      </c>
      <c r="J116" t="s">
        <v>113</v>
      </c>
      <c r="K116" t="s">
        <v>112</v>
      </c>
      <c r="L116">
        <v>1348</v>
      </c>
      <c r="N116">
        <v>1009</v>
      </c>
      <c r="O116" t="s">
        <v>30</v>
      </c>
      <c r="P116" t="s">
        <v>30</v>
      </c>
      <c r="Q116">
        <v>1000</v>
      </c>
      <c r="X116">
        <v>1E-3</v>
      </c>
      <c r="Y116">
        <v>11534.49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3</v>
      </c>
      <c r="AG116">
        <v>1E-3</v>
      </c>
      <c r="AH116">
        <v>2</v>
      </c>
      <c r="AI116">
        <v>203503875</v>
      </c>
      <c r="AJ116">
        <v>117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ROW(Source!A111)</f>
        <v>111</v>
      </c>
      <c r="B117">
        <v>203503891</v>
      </c>
      <c r="C117">
        <v>203503863</v>
      </c>
      <c r="D117">
        <v>74915929</v>
      </c>
      <c r="E117">
        <v>1</v>
      </c>
      <c r="F117">
        <v>1</v>
      </c>
      <c r="G117">
        <v>1</v>
      </c>
      <c r="H117">
        <v>3</v>
      </c>
      <c r="I117" t="s">
        <v>539</v>
      </c>
      <c r="J117" t="s">
        <v>540</v>
      </c>
      <c r="K117" t="s">
        <v>541</v>
      </c>
      <c r="L117">
        <v>1358</v>
      </c>
      <c r="N117">
        <v>1010</v>
      </c>
      <c r="O117" t="s">
        <v>104</v>
      </c>
      <c r="P117" t="s">
        <v>104</v>
      </c>
      <c r="Q117">
        <v>10</v>
      </c>
      <c r="X117">
        <v>0.1</v>
      </c>
      <c r="Y117">
        <v>40.9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0.1</v>
      </c>
      <c r="AH117">
        <v>2</v>
      </c>
      <c r="AI117">
        <v>203503876</v>
      </c>
      <c r="AJ117">
        <v>118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ROW(Source!A111)</f>
        <v>111</v>
      </c>
      <c r="B118">
        <v>203503892</v>
      </c>
      <c r="C118">
        <v>203503863</v>
      </c>
      <c r="D118">
        <v>74917026</v>
      </c>
      <c r="E118">
        <v>1</v>
      </c>
      <c r="F118">
        <v>1</v>
      </c>
      <c r="G118">
        <v>1</v>
      </c>
      <c r="H118">
        <v>3</v>
      </c>
      <c r="I118" t="s">
        <v>542</v>
      </c>
      <c r="J118" t="s">
        <v>543</v>
      </c>
      <c r="K118" t="s">
        <v>544</v>
      </c>
      <c r="L118">
        <v>1346</v>
      </c>
      <c r="N118">
        <v>1009</v>
      </c>
      <c r="O118" t="s">
        <v>425</v>
      </c>
      <c r="P118" t="s">
        <v>425</v>
      </c>
      <c r="Q118">
        <v>1</v>
      </c>
      <c r="X118">
        <v>6.0000000000000001E-3</v>
      </c>
      <c r="Y118">
        <v>30.6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6.0000000000000001E-3</v>
      </c>
      <c r="AH118">
        <v>2</v>
      </c>
      <c r="AI118">
        <v>203503877</v>
      </c>
      <c r="AJ118">
        <v>119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ROW(Source!A111)</f>
        <v>111</v>
      </c>
      <c r="B119">
        <v>203503893</v>
      </c>
      <c r="C119">
        <v>203503863</v>
      </c>
      <c r="D119">
        <v>74924374</v>
      </c>
      <c r="E119">
        <v>1</v>
      </c>
      <c r="F119">
        <v>1</v>
      </c>
      <c r="G119">
        <v>1</v>
      </c>
      <c r="H119">
        <v>3</v>
      </c>
      <c r="I119" t="s">
        <v>474</v>
      </c>
      <c r="J119" t="s">
        <v>475</v>
      </c>
      <c r="K119" t="s">
        <v>476</v>
      </c>
      <c r="L119">
        <v>1374</v>
      </c>
      <c r="N119">
        <v>1013</v>
      </c>
      <c r="O119" t="s">
        <v>477</v>
      </c>
      <c r="P119" t="s">
        <v>477</v>
      </c>
      <c r="Q119">
        <v>1</v>
      </c>
      <c r="X119">
        <v>0.3</v>
      </c>
      <c r="Y119">
        <v>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0.3</v>
      </c>
      <c r="AH119">
        <v>2</v>
      </c>
      <c r="AI119">
        <v>203503878</v>
      </c>
      <c r="AJ119">
        <v>120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ROW(Source!A112)</f>
        <v>112</v>
      </c>
      <c r="B120">
        <v>203503903</v>
      </c>
      <c r="C120">
        <v>203503894</v>
      </c>
      <c r="D120">
        <v>51591541</v>
      </c>
      <c r="E120">
        <v>1</v>
      </c>
      <c r="F120">
        <v>1</v>
      </c>
      <c r="G120">
        <v>1</v>
      </c>
      <c r="H120">
        <v>1</v>
      </c>
      <c r="I120" t="s">
        <v>545</v>
      </c>
      <c r="J120" t="s">
        <v>3</v>
      </c>
      <c r="K120" t="s">
        <v>546</v>
      </c>
      <c r="L120">
        <v>1369</v>
      </c>
      <c r="N120">
        <v>1013</v>
      </c>
      <c r="O120" t="s">
        <v>375</v>
      </c>
      <c r="P120" t="s">
        <v>375</v>
      </c>
      <c r="Q120">
        <v>1</v>
      </c>
      <c r="X120">
        <v>16.29</v>
      </c>
      <c r="Y120">
        <v>0</v>
      </c>
      <c r="Z120">
        <v>0</v>
      </c>
      <c r="AA120">
        <v>0</v>
      </c>
      <c r="AB120">
        <v>9.51</v>
      </c>
      <c r="AC120">
        <v>0</v>
      </c>
      <c r="AD120">
        <v>1</v>
      </c>
      <c r="AE120">
        <v>1</v>
      </c>
      <c r="AF120" t="s">
        <v>22</v>
      </c>
      <c r="AG120">
        <v>19.547999999999998</v>
      </c>
      <c r="AH120">
        <v>2</v>
      </c>
      <c r="AI120">
        <v>203503895</v>
      </c>
      <c r="AJ120">
        <v>121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ROW(Source!A112)</f>
        <v>112</v>
      </c>
      <c r="B121">
        <v>203503904</v>
      </c>
      <c r="C121">
        <v>203503894</v>
      </c>
      <c r="D121">
        <v>121548</v>
      </c>
      <c r="E121">
        <v>1</v>
      </c>
      <c r="F121">
        <v>1</v>
      </c>
      <c r="G121">
        <v>1</v>
      </c>
      <c r="H121">
        <v>1</v>
      </c>
      <c r="I121" t="s">
        <v>91</v>
      </c>
      <c r="J121" t="s">
        <v>3</v>
      </c>
      <c r="K121" t="s">
        <v>376</v>
      </c>
      <c r="L121">
        <v>608254</v>
      </c>
      <c r="N121">
        <v>1013</v>
      </c>
      <c r="O121" t="s">
        <v>377</v>
      </c>
      <c r="P121" t="s">
        <v>377</v>
      </c>
      <c r="Q121">
        <v>1</v>
      </c>
      <c r="X121">
        <v>0.01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2</v>
      </c>
      <c r="AF121" t="s">
        <v>22</v>
      </c>
      <c r="AG121">
        <v>1.2E-2</v>
      </c>
      <c r="AH121">
        <v>2</v>
      </c>
      <c r="AI121">
        <v>203503896</v>
      </c>
      <c r="AJ121">
        <v>122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ROW(Source!A112)</f>
        <v>112</v>
      </c>
      <c r="B122">
        <v>203503905</v>
      </c>
      <c r="C122">
        <v>203503894</v>
      </c>
      <c r="D122">
        <v>74925028</v>
      </c>
      <c r="E122">
        <v>1</v>
      </c>
      <c r="F122">
        <v>1</v>
      </c>
      <c r="G122">
        <v>1</v>
      </c>
      <c r="H122">
        <v>2</v>
      </c>
      <c r="I122" t="s">
        <v>547</v>
      </c>
      <c r="J122" t="s">
        <v>548</v>
      </c>
      <c r="K122" t="s">
        <v>549</v>
      </c>
      <c r="L122">
        <v>1368</v>
      </c>
      <c r="N122">
        <v>1011</v>
      </c>
      <c r="O122" t="s">
        <v>381</v>
      </c>
      <c r="P122" t="s">
        <v>381</v>
      </c>
      <c r="Q122">
        <v>1</v>
      </c>
      <c r="X122">
        <v>0.01</v>
      </c>
      <c r="Y122">
        <v>0</v>
      </c>
      <c r="Z122">
        <v>31.26</v>
      </c>
      <c r="AA122">
        <v>13.5</v>
      </c>
      <c r="AB122">
        <v>0</v>
      </c>
      <c r="AC122">
        <v>0</v>
      </c>
      <c r="AD122">
        <v>1</v>
      </c>
      <c r="AE122">
        <v>0</v>
      </c>
      <c r="AF122" t="s">
        <v>22</v>
      </c>
      <c r="AG122">
        <v>1.2E-2</v>
      </c>
      <c r="AH122">
        <v>2</v>
      </c>
      <c r="AI122">
        <v>203503897</v>
      </c>
      <c r="AJ122">
        <v>123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ROW(Source!A112)</f>
        <v>112</v>
      </c>
      <c r="B123">
        <v>203503906</v>
      </c>
      <c r="C123">
        <v>203503894</v>
      </c>
      <c r="D123">
        <v>74925701</v>
      </c>
      <c r="E123">
        <v>1</v>
      </c>
      <c r="F123">
        <v>1</v>
      </c>
      <c r="G123">
        <v>1</v>
      </c>
      <c r="H123">
        <v>2</v>
      </c>
      <c r="I123" t="s">
        <v>550</v>
      </c>
      <c r="J123" t="s">
        <v>551</v>
      </c>
      <c r="K123" t="s">
        <v>552</v>
      </c>
      <c r="L123">
        <v>1368</v>
      </c>
      <c r="N123">
        <v>1011</v>
      </c>
      <c r="O123" t="s">
        <v>381</v>
      </c>
      <c r="P123" t="s">
        <v>381</v>
      </c>
      <c r="Q123">
        <v>1</v>
      </c>
      <c r="X123">
        <v>6.08</v>
      </c>
      <c r="Y123">
        <v>0</v>
      </c>
      <c r="Z123">
        <v>3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22</v>
      </c>
      <c r="AG123">
        <v>7.2959999999999994</v>
      </c>
      <c r="AH123">
        <v>2</v>
      </c>
      <c r="AI123">
        <v>203503898</v>
      </c>
      <c r="AJ123">
        <v>124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ROW(Source!A112)</f>
        <v>112</v>
      </c>
      <c r="B124">
        <v>203503907</v>
      </c>
      <c r="C124">
        <v>203503894</v>
      </c>
      <c r="D124">
        <v>74926489</v>
      </c>
      <c r="E124">
        <v>1</v>
      </c>
      <c r="F124">
        <v>1</v>
      </c>
      <c r="G124">
        <v>1</v>
      </c>
      <c r="H124">
        <v>2</v>
      </c>
      <c r="I124" t="s">
        <v>553</v>
      </c>
      <c r="J124" t="s">
        <v>554</v>
      </c>
      <c r="K124" t="s">
        <v>555</v>
      </c>
      <c r="L124">
        <v>1368</v>
      </c>
      <c r="N124">
        <v>1011</v>
      </c>
      <c r="O124" t="s">
        <v>381</v>
      </c>
      <c r="P124" t="s">
        <v>381</v>
      </c>
      <c r="Q124">
        <v>1</v>
      </c>
      <c r="X124">
        <v>6.08</v>
      </c>
      <c r="Y124">
        <v>0</v>
      </c>
      <c r="Z124">
        <v>2.08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22</v>
      </c>
      <c r="AG124">
        <v>7.2959999999999994</v>
      </c>
      <c r="AH124">
        <v>2</v>
      </c>
      <c r="AI124">
        <v>203503899</v>
      </c>
      <c r="AJ124">
        <v>125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ROW(Source!A112)</f>
        <v>112</v>
      </c>
      <c r="B125">
        <v>203503908</v>
      </c>
      <c r="C125">
        <v>203503894</v>
      </c>
      <c r="D125">
        <v>74861938</v>
      </c>
      <c r="E125">
        <v>1</v>
      </c>
      <c r="F125">
        <v>1</v>
      </c>
      <c r="G125">
        <v>1</v>
      </c>
      <c r="H125">
        <v>3</v>
      </c>
      <c r="I125" t="s">
        <v>499</v>
      </c>
      <c r="J125" t="s">
        <v>500</v>
      </c>
      <c r="K125" t="s">
        <v>501</v>
      </c>
      <c r="L125">
        <v>1348</v>
      </c>
      <c r="N125">
        <v>1009</v>
      </c>
      <c r="O125" t="s">
        <v>30</v>
      </c>
      <c r="P125" t="s">
        <v>30</v>
      </c>
      <c r="Q125">
        <v>1000</v>
      </c>
      <c r="X125">
        <v>1E-3</v>
      </c>
      <c r="Y125">
        <v>12430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1E-3</v>
      </c>
      <c r="AH125">
        <v>2</v>
      </c>
      <c r="AI125">
        <v>203503900</v>
      </c>
      <c r="AJ125">
        <v>126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ROW(Source!A112)</f>
        <v>112</v>
      </c>
      <c r="B126">
        <v>203503909</v>
      </c>
      <c r="C126">
        <v>203503894</v>
      </c>
      <c r="D126">
        <v>74862556</v>
      </c>
      <c r="E126">
        <v>1</v>
      </c>
      <c r="F126">
        <v>1</v>
      </c>
      <c r="G126">
        <v>1</v>
      </c>
      <c r="H126">
        <v>3</v>
      </c>
      <c r="I126" t="s">
        <v>556</v>
      </c>
      <c r="J126" t="s">
        <v>557</v>
      </c>
      <c r="K126" t="s">
        <v>558</v>
      </c>
      <c r="L126">
        <v>1356</v>
      </c>
      <c r="N126">
        <v>1010</v>
      </c>
      <c r="O126" t="s">
        <v>559</v>
      </c>
      <c r="P126" t="s">
        <v>559</v>
      </c>
      <c r="Q126">
        <v>1000</v>
      </c>
      <c r="X126">
        <v>0.2</v>
      </c>
      <c r="Y126">
        <v>179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0.2</v>
      </c>
      <c r="AH126">
        <v>2</v>
      </c>
      <c r="AI126">
        <v>203503901</v>
      </c>
      <c r="AJ126">
        <v>127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ROW(Source!A112)</f>
        <v>112</v>
      </c>
      <c r="B127">
        <v>203503910</v>
      </c>
      <c r="C127">
        <v>203503894</v>
      </c>
      <c r="D127">
        <v>74924374</v>
      </c>
      <c r="E127">
        <v>1</v>
      </c>
      <c r="F127">
        <v>1</v>
      </c>
      <c r="G127">
        <v>1</v>
      </c>
      <c r="H127">
        <v>3</v>
      </c>
      <c r="I127" t="s">
        <v>474</v>
      </c>
      <c r="J127" t="s">
        <v>475</v>
      </c>
      <c r="K127" t="s">
        <v>476</v>
      </c>
      <c r="L127">
        <v>1374</v>
      </c>
      <c r="N127">
        <v>1013</v>
      </c>
      <c r="O127" t="s">
        <v>477</v>
      </c>
      <c r="P127" t="s">
        <v>477</v>
      </c>
      <c r="Q127">
        <v>1</v>
      </c>
      <c r="X127">
        <v>3.1</v>
      </c>
      <c r="Y127">
        <v>1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3.1</v>
      </c>
      <c r="AH127">
        <v>2</v>
      </c>
      <c r="AI127">
        <v>203503902</v>
      </c>
      <c r="AJ127">
        <v>128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ROW(Source!A113)</f>
        <v>113</v>
      </c>
      <c r="B128">
        <v>203503922</v>
      </c>
      <c r="C128">
        <v>203503911</v>
      </c>
      <c r="D128">
        <v>75118480</v>
      </c>
      <c r="E128">
        <v>1</v>
      </c>
      <c r="F128">
        <v>1</v>
      </c>
      <c r="G128">
        <v>1</v>
      </c>
      <c r="H128">
        <v>1</v>
      </c>
      <c r="I128" t="s">
        <v>517</v>
      </c>
      <c r="J128" t="s">
        <v>3</v>
      </c>
      <c r="K128" t="s">
        <v>518</v>
      </c>
      <c r="L128">
        <v>1369</v>
      </c>
      <c r="N128">
        <v>1013</v>
      </c>
      <c r="O128" t="s">
        <v>375</v>
      </c>
      <c r="P128" t="s">
        <v>375</v>
      </c>
      <c r="Q128">
        <v>1</v>
      </c>
      <c r="X128">
        <v>19.2</v>
      </c>
      <c r="Y128">
        <v>0</v>
      </c>
      <c r="Z128">
        <v>0</v>
      </c>
      <c r="AA128">
        <v>0</v>
      </c>
      <c r="AB128">
        <v>9.92</v>
      </c>
      <c r="AC128">
        <v>0</v>
      </c>
      <c r="AD128">
        <v>1</v>
      </c>
      <c r="AE128">
        <v>1</v>
      </c>
      <c r="AF128" t="s">
        <v>22</v>
      </c>
      <c r="AG128">
        <v>23.04</v>
      </c>
      <c r="AH128">
        <v>2</v>
      </c>
      <c r="AI128">
        <v>203503912</v>
      </c>
      <c r="AJ128">
        <v>129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ROW(Source!A113)</f>
        <v>113</v>
      </c>
      <c r="B129">
        <v>203503923</v>
      </c>
      <c r="C129">
        <v>203503911</v>
      </c>
      <c r="D129">
        <v>121548</v>
      </c>
      <c r="E129">
        <v>1</v>
      </c>
      <c r="F129">
        <v>1</v>
      </c>
      <c r="G129">
        <v>1</v>
      </c>
      <c r="H129">
        <v>1</v>
      </c>
      <c r="I129" t="s">
        <v>91</v>
      </c>
      <c r="J129" t="s">
        <v>3</v>
      </c>
      <c r="K129" t="s">
        <v>376</v>
      </c>
      <c r="L129">
        <v>608254</v>
      </c>
      <c r="N129">
        <v>1013</v>
      </c>
      <c r="O129" t="s">
        <v>377</v>
      </c>
      <c r="P129" t="s">
        <v>377</v>
      </c>
      <c r="Q129">
        <v>1</v>
      </c>
      <c r="X129">
        <v>0.01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2</v>
      </c>
      <c r="AF129" t="s">
        <v>22</v>
      </c>
      <c r="AG129">
        <v>1.2E-2</v>
      </c>
      <c r="AH129">
        <v>2</v>
      </c>
      <c r="AI129">
        <v>203503913</v>
      </c>
      <c r="AJ129">
        <v>130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ROW(Source!A113)</f>
        <v>113</v>
      </c>
      <c r="B130">
        <v>203503924</v>
      </c>
      <c r="C130">
        <v>203503911</v>
      </c>
      <c r="D130">
        <v>74924886</v>
      </c>
      <c r="E130">
        <v>1</v>
      </c>
      <c r="F130">
        <v>1</v>
      </c>
      <c r="G130">
        <v>1</v>
      </c>
      <c r="H130">
        <v>2</v>
      </c>
      <c r="I130" t="s">
        <v>445</v>
      </c>
      <c r="J130" t="s">
        <v>446</v>
      </c>
      <c r="K130" t="s">
        <v>447</v>
      </c>
      <c r="L130">
        <v>1368</v>
      </c>
      <c r="N130">
        <v>1011</v>
      </c>
      <c r="O130" t="s">
        <v>381</v>
      </c>
      <c r="P130" t="s">
        <v>381</v>
      </c>
      <c r="Q130">
        <v>1</v>
      </c>
      <c r="X130">
        <v>0.01</v>
      </c>
      <c r="Y130">
        <v>0</v>
      </c>
      <c r="Z130">
        <v>134.65</v>
      </c>
      <c r="AA130">
        <v>13.5</v>
      </c>
      <c r="AB130">
        <v>0</v>
      </c>
      <c r="AC130">
        <v>0</v>
      </c>
      <c r="AD130">
        <v>1</v>
      </c>
      <c r="AE130">
        <v>0</v>
      </c>
      <c r="AF130" t="s">
        <v>22</v>
      </c>
      <c r="AG130">
        <v>1.2E-2</v>
      </c>
      <c r="AH130">
        <v>2</v>
      </c>
      <c r="AI130">
        <v>203503914</v>
      </c>
      <c r="AJ130">
        <v>131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ROW(Source!A113)</f>
        <v>113</v>
      </c>
      <c r="B131">
        <v>203503925</v>
      </c>
      <c r="C131">
        <v>203503911</v>
      </c>
      <c r="D131">
        <v>74926749</v>
      </c>
      <c r="E131">
        <v>1</v>
      </c>
      <c r="F131">
        <v>1</v>
      </c>
      <c r="G131">
        <v>1</v>
      </c>
      <c r="H131">
        <v>2</v>
      </c>
      <c r="I131" t="s">
        <v>400</v>
      </c>
      <c r="J131" t="s">
        <v>401</v>
      </c>
      <c r="K131" t="s">
        <v>402</v>
      </c>
      <c r="L131">
        <v>1368</v>
      </c>
      <c r="N131">
        <v>1011</v>
      </c>
      <c r="O131" t="s">
        <v>381</v>
      </c>
      <c r="P131" t="s">
        <v>381</v>
      </c>
      <c r="Q131">
        <v>1</v>
      </c>
      <c r="X131">
        <v>0.01</v>
      </c>
      <c r="Y131">
        <v>0</v>
      </c>
      <c r="Z131">
        <v>87.17</v>
      </c>
      <c r="AA131">
        <v>11.6</v>
      </c>
      <c r="AB131">
        <v>0</v>
      </c>
      <c r="AC131">
        <v>0</v>
      </c>
      <c r="AD131">
        <v>1</v>
      </c>
      <c r="AE131">
        <v>0</v>
      </c>
      <c r="AF131" t="s">
        <v>22</v>
      </c>
      <c r="AG131">
        <v>1.2E-2</v>
      </c>
      <c r="AH131">
        <v>2</v>
      </c>
      <c r="AI131">
        <v>203503915</v>
      </c>
      <c r="AJ131">
        <v>132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ROW(Source!A113)</f>
        <v>113</v>
      </c>
      <c r="B132">
        <v>203503926</v>
      </c>
      <c r="C132">
        <v>203503911</v>
      </c>
      <c r="D132">
        <v>74862191</v>
      </c>
      <c r="E132">
        <v>1</v>
      </c>
      <c r="F132">
        <v>1</v>
      </c>
      <c r="G132">
        <v>1</v>
      </c>
      <c r="H132">
        <v>3</v>
      </c>
      <c r="I132" t="s">
        <v>560</v>
      </c>
      <c r="J132" t="s">
        <v>561</v>
      </c>
      <c r="K132" t="s">
        <v>562</v>
      </c>
      <c r="L132">
        <v>1348</v>
      </c>
      <c r="N132">
        <v>1009</v>
      </c>
      <c r="O132" t="s">
        <v>30</v>
      </c>
      <c r="P132" t="s">
        <v>30</v>
      </c>
      <c r="Q132">
        <v>1000</v>
      </c>
      <c r="X132">
        <v>5.9999999999999995E-4</v>
      </c>
      <c r="Y132">
        <v>1820.01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5.9999999999999995E-4</v>
      </c>
      <c r="AH132">
        <v>2</v>
      </c>
      <c r="AI132">
        <v>203503916</v>
      </c>
      <c r="AJ132">
        <v>133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ROW(Source!A113)</f>
        <v>113</v>
      </c>
      <c r="B133">
        <v>203503927</v>
      </c>
      <c r="C133">
        <v>203503911</v>
      </c>
      <c r="D133">
        <v>74862506</v>
      </c>
      <c r="E133">
        <v>1</v>
      </c>
      <c r="F133">
        <v>1</v>
      </c>
      <c r="G133">
        <v>1</v>
      </c>
      <c r="H133">
        <v>3</v>
      </c>
      <c r="I133" t="s">
        <v>462</v>
      </c>
      <c r="J133" t="s">
        <v>463</v>
      </c>
      <c r="K133" t="s">
        <v>464</v>
      </c>
      <c r="L133">
        <v>1346</v>
      </c>
      <c r="N133">
        <v>1009</v>
      </c>
      <c r="O133" t="s">
        <v>425</v>
      </c>
      <c r="P133" t="s">
        <v>425</v>
      </c>
      <c r="Q133">
        <v>1</v>
      </c>
      <c r="X133">
        <v>0.01</v>
      </c>
      <c r="Y133">
        <v>28.67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0.01</v>
      </c>
      <c r="AH133">
        <v>2</v>
      </c>
      <c r="AI133">
        <v>203503917</v>
      </c>
      <c r="AJ133">
        <v>134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ROW(Source!A113)</f>
        <v>113</v>
      </c>
      <c r="B134">
        <v>203503928</v>
      </c>
      <c r="C134">
        <v>203503911</v>
      </c>
      <c r="D134">
        <v>74862810</v>
      </c>
      <c r="E134">
        <v>1</v>
      </c>
      <c r="F134">
        <v>1</v>
      </c>
      <c r="G134">
        <v>1</v>
      </c>
      <c r="H134">
        <v>3</v>
      </c>
      <c r="I134" t="s">
        <v>533</v>
      </c>
      <c r="J134" t="s">
        <v>534</v>
      </c>
      <c r="K134" t="s">
        <v>535</v>
      </c>
      <c r="L134">
        <v>1346</v>
      </c>
      <c r="N134">
        <v>1009</v>
      </c>
      <c r="O134" t="s">
        <v>425</v>
      </c>
      <c r="P134" t="s">
        <v>425</v>
      </c>
      <c r="Q134">
        <v>1</v>
      </c>
      <c r="X134">
        <v>0.16</v>
      </c>
      <c r="Y134">
        <v>30.5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0.16</v>
      </c>
      <c r="AH134">
        <v>2</v>
      </c>
      <c r="AI134">
        <v>203503918</v>
      </c>
      <c r="AJ134">
        <v>135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ROW(Source!A113)</f>
        <v>113</v>
      </c>
      <c r="B135">
        <v>203503929</v>
      </c>
      <c r="C135">
        <v>203503911</v>
      </c>
      <c r="D135">
        <v>74915872</v>
      </c>
      <c r="E135">
        <v>1</v>
      </c>
      <c r="F135">
        <v>1</v>
      </c>
      <c r="G135">
        <v>1</v>
      </c>
      <c r="H135">
        <v>3</v>
      </c>
      <c r="I135" t="s">
        <v>563</v>
      </c>
      <c r="J135" t="s">
        <v>564</v>
      </c>
      <c r="K135" t="s">
        <v>565</v>
      </c>
      <c r="L135">
        <v>1355</v>
      </c>
      <c r="N135">
        <v>1010</v>
      </c>
      <c r="O135" t="s">
        <v>489</v>
      </c>
      <c r="P135" t="s">
        <v>489</v>
      </c>
      <c r="Q135">
        <v>100</v>
      </c>
      <c r="X135">
        <v>0.31</v>
      </c>
      <c r="Y135">
        <v>528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0.31</v>
      </c>
      <c r="AH135">
        <v>2</v>
      </c>
      <c r="AI135">
        <v>203503919</v>
      </c>
      <c r="AJ135">
        <v>136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ROW(Source!A113)</f>
        <v>113</v>
      </c>
      <c r="B136">
        <v>203503930</v>
      </c>
      <c r="C136">
        <v>203503911</v>
      </c>
      <c r="D136">
        <v>74917458</v>
      </c>
      <c r="E136">
        <v>1</v>
      </c>
      <c r="F136">
        <v>1</v>
      </c>
      <c r="G136">
        <v>1</v>
      </c>
      <c r="H136">
        <v>3</v>
      </c>
      <c r="I136" t="s">
        <v>566</v>
      </c>
      <c r="J136" t="s">
        <v>567</v>
      </c>
      <c r="K136" t="s">
        <v>568</v>
      </c>
      <c r="L136">
        <v>1355</v>
      </c>
      <c r="N136">
        <v>1010</v>
      </c>
      <c r="O136" t="s">
        <v>489</v>
      </c>
      <c r="P136" t="s">
        <v>489</v>
      </c>
      <c r="Q136">
        <v>100</v>
      </c>
      <c r="X136">
        <v>0.05</v>
      </c>
      <c r="Y136">
        <v>112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0.05</v>
      </c>
      <c r="AH136">
        <v>2</v>
      </c>
      <c r="AI136">
        <v>203503920</v>
      </c>
      <c r="AJ136">
        <v>137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ROW(Source!A113)</f>
        <v>113</v>
      </c>
      <c r="B137">
        <v>203503931</v>
      </c>
      <c r="C137">
        <v>203503911</v>
      </c>
      <c r="D137">
        <v>74924374</v>
      </c>
      <c r="E137">
        <v>1</v>
      </c>
      <c r="F137">
        <v>1</v>
      </c>
      <c r="G137">
        <v>1</v>
      </c>
      <c r="H137">
        <v>3</v>
      </c>
      <c r="I137" t="s">
        <v>474</v>
      </c>
      <c r="J137" t="s">
        <v>475</v>
      </c>
      <c r="K137" t="s">
        <v>476</v>
      </c>
      <c r="L137">
        <v>1374</v>
      </c>
      <c r="N137">
        <v>1013</v>
      </c>
      <c r="O137" t="s">
        <v>477</v>
      </c>
      <c r="P137" t="s">
        <v>477</v>
      </c>
      <c r="Q137">
        <v>1</v>
      </c>
      <c r="X137">
        <v>3.81</v>
      </c>
      <c r="Y137">
        <v>1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3.81</v>
      </c>
      <c r="AH137">
        <v>2</v>
      </c>
      <c r="AI137">
        <v>203503921</v>
      </c>
      <c r="AJ137">
        <v>138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ROW(Source!A114)</f>
        <v>114</v>
      </c>
      <c r="B138">
        <v>203503943</v>
      </c>
      <c r="C138">
        <v>203503932</v>
      </c>
      <c r="D138">
        <v>75118480</v>
      </c>
      <c r="E138">
        <v>1</v>
      </c>
      <c r="F138">
        <v>1</v>
      </c>
      <c r="G138">
        <v>1</v>
      </c>
      <c r="H138">
        <v>1</v>
      </c>
      <c r="I138" t="s">
        <v>517</v>
      </c>
      <c r="J138" t="s">
        <v>3</v>
      </c>
      <c r="K138" t="s">
        <v>518</v>
      </c>
      <c r="L138">
        <v>1369</v>
      </c>
      <c r="N138">
        <v>1013</v>
      </c>
      <c r="O138" t="s">
        <v>375</v>
      </c>
      <c r="P138" t="s">
        <v>375</v>
      </c>
      <c r="Q138">
        <v>1</v>
      </c>
      <c r="X138">
        <v>20.96</v>
      </c>
      <c r="Y138">
        <v>0</v>
      </c>
      <c r="Z138">
        <v>0</v>
      </c>
      <c r="AA138">
        <v>0</v>
      </c>
      <c r="AB138">
        <v>9.92</v>
      </c>
      <c r="AC138">
        <v>0</v>
      </c>
      <c r="AD138">
        <v>1</v>
      </c>
      <c r="AE138">
        <v>1</v>
      </c>
      <c r="AF138" t="s">
        <v>22</v>
      </c>
      <c r="AG138">
        <v>25.152000000000001</v>
      </c>
      <c r="AH138">
        <v>2</v>
      </c>
      <c r="AI138">
        <v>203503933</v>
      </c>
      <c r="AJ138">
        <v>139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ROW(Source!A114)</f>
        <v>114</v>
      </c>
      <c r="B139">
        <v>203503944</v>
      </c>
      <c r="C139">
        <v>203503932</v>
      </c>
      <c r="D139">
        <v>121548</v>
      </c>
      <c r="E139">
        <v>1</v>
      </c>
      <c r="F139">
        <v>1</v>
      </c>
      <c r="G139">
        <v>1</v>
      </c>
      <c r="H139">
        <v>1</v>
      </c>
      <c r="I139" t="s">
        <v>91</v>
      </c>
      <c r="J139" t="s">
        <v>3</v>
      </c>
      <c r="K139" t="s">
        <v>376</v>
      </c>
      <c r="L139">
        <v>608254</v>
      </c>
      <c r="N139">
        <v>1013</v>
      </c>
      <c r="O139" t="s">
        <v>377</v>
      </c>
      <c r="P139" t="s">
        <v>377</v>
      </c>
      <c r="Q139">
        <v>1</v>
      </c>
      <c r="X139">
        <v>0.02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22</v>
      </c>
      <c r="AG139">
        <v>2.4E-2</v>
      </c>
      <c r="AH139">
        <v>2</v>
      </c>
      <c r="AI139">
        <v>203503934</v>
      </c>
      <c r="AJ139">
        <v>140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ROW(Source!A114)</f>
        <v>114</v>
      </c>
      <c r="B140">
        <v>203503945</v>
      </c>
      <c r="C140">
        <v>203503932</v>
      </c>
      <c r="D140">
        <v>74924886</v>
      </c>
      <c r="E140">
        <v>1</v>
      </c>
      <c r="F140">
        <v>1</v>
      </c>
      <c r="G140">
        <v>1</v>
      </c>
      <c r="H140">
        <v>2</v>
      </c>
      <c r="I140" t="s">
        <v>445</v>
      </c>
      <c r="J140" t="s">
        <v>446</v>
      </c>
      <c r="K140" t="s">
        <v>447</v>
      </c>
      <c r="L140">
        <v>1368</v>
      </c>
      <c r="N140">
        <v>1011</v>
      </c>
      <c r="O140" t="s">
        <v>381</v>
      </c>
      <c r="P140" t="s">
        <v>381</v>
      </c>
      <c r="Q140">
        <v>1</v>
      </c>
      <c r="X140">
        <v>0.02</v>
      </c>
      <c r="Y140">
        <v>0</v>
      </c>
      <c r="Z140">
        <v>134.65</v>
      </c>
      <c r="AA140">
        <v>13.5</v>
      </c>
      <c r="AB140">
        <v>0</v>
      </c>
      <c r="AC140">
        <v>0</v>
      </c>
      <c r="AD140">
        <v>1</v>
      </c>
      <c r="AE140">
        <v>0</v>
      </c>
      <c r="AF140" t="s">
        <v>22</v>
      </c>
      <c r="AG140">
        <v>2.4E-2</v>
      </c>
      <c r="AH140">
        <v>2</v>
      </c>
      <c r="AI140">
        <v>203503935</v>
      </c>
      <c r="AJ140">
        <v>141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ROW(Source!A114)</f>
        <v>114</v>
      </c>
      <c r="B141">
        <v>203503946</v>
      </c>
      <c r="C141">
        <v>203503932</v>
      </c>
      <c r="D141">
        <v>74926749</v>
      </c>
      <c r="E141">
        <v>1</v>
      </c>
      <c r="F141">
        <v>1</v>
      </c>
      <c r="G141">
        <v>1</v>
      </c>
      <c r="H141">
        <v>2</v>
      </c>
      <c r="I141" t="s">
        <v>400</v>
      </c>
      <c r="J141" t="s">
        <v>401</v>
      </c>
      <c r="K141" t="s">
        <v>402</v>
      </c>
      <c r="L141">
        <v>1368</v>
      </c>
      <c r="N141">
        <v>1011</v>
      </c>
      <c r="O141" t="s">
        <v>381</v>
      </c>
      <c r="P141" t="s">
        <v>381</v>
      </c>
      <c r="Q141">
        <v>1</v>
      </c>
      <c r="X141">
        <v>0.02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22</v>
      </c>
      <c r="AG141">
        <v>2.4E-2</v>
      </c>
      <c r="AH141">
        <v>2</v>
      </c>
      <c r="AI141">
        <v>203503936</v>
      </c>
      <c r="AJ141">
        <v>142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ROW(Source!A114)</f>
        <v>114</v>
      </c>
      <c r="B142">
        <v>203503947</v>
      </c>
      <c r="C142">
        <v>203503932</v>
      </c>
      <c r="D142">
        <v>74862191</v>
      </c>
      <c r="E142">
        <v>1</v>
      </c>
      <c r="F142">
        <v>1</v>
      </c>
      <c r="G142">
        <v>1</v>
      </c>
      <c r="H142">
        <v>3</v>
      </c>
      <c r="I142" t="s">
        <v>560</v>
      </c>
      <c r="J142" t="s">
        <v>561</v>
      </c>
      <c r="K142" t="s">
        <v>562</v>
      </c>
      <c r="L142">
        <v>1348</v>
      </c>
      <c r="N142">
        <v>1009</v>
      </c>
      <c r="O142" t="s">
        <v>30</v>
      </c>
      <c r="P142" t="s">
        <v>30</v>
      </c>
      <c r="Q142">
        <v>1000</v>
      </c>
      <c r="X142">
        <v>5.9999999999999995E-4</v>
      </c>
      <c r="Y142">
        <v>1820.01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5.9999999999999995E-4</v>
      </c>
      <c r="AH142">
        <v>2</v>
      </c>
      <c r="AI142">
        <v>203503937</v>
      </c>
      <c r="AJ142">
        <v>143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ROW(Source!A114)</f>
        <v>114</v>
      </c>
      <c r="B143">
        <v>203503948</v>
      </c>
      <c r="C143">
        <v>203503932</v>
      </c>
      <c r="D143">
        <v>74862506</v>
      </c>
      <c r="E143">
        <v>1</v>
      </c>
      <c r="F143">
        <v>1</v>
      </c>
      <c r="G143">
        <v>1</v>
      </c>
      <c r="H143">
        <v>3</v>
      </c>
      <c r="I143" t="s">
        <v>462</v>
      </c>
      <c r="J143" t="s">
        <v>463</v>
      </c>
      <c r="K143" t="s">
        <v>464</v>
      </c>
      <c r="L143">
        <v>1346</v>
      </c>
      <c r="N143">
        <v>1009</v>
      </c>
      <c r="O143" t="s">
        <v>425</v>
      </c>
      <c r="P143" t="s">
        <v>425</v>
      </c>
      <c r="Q143">
        <v>1</v>
      </c>
      <c r="X143">
        <v>0.01</v>
      </c>
      <c r="Y143">
        <v>28.67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0.01</v>
      </c>
      <c r="AH143">
        <v>2</v>
      </c>
      <c r="AI143">
        <v>203503938</v>
      </c>
      <c r="AJ143">
        <v>144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ROW(Source!A114)</f>
        <v>114</v>
      </c>
      <c r="B144">
        <v>203503949</v>
      </c>
      <c r="C144">
        <v>203503932</v>
      </c>
      <c r="D144">
        <v>74862810</v>
      </c>
      <c r="E144">
        <v>1</v>
      </c>
      <c r="F144">
        <v>1</v>
      </c>
      <c r="G144">
        <v>1</v>
      </c>
      <c r="H144">
        <v>3</v>
      </c>
      <c r="I144" t="s">
        <v>533</v>
      </c>
      <c r="J144" t="s">
        <v>534</v>
      </c>
      <c r="K144" t="s">
        <v>535</v>
      </c>
      <c r="L144">
        <v>1346</v>
      </c>
      <c r="N144">
        <v>1009</v>
      </c>
      <c r="O144" t="s">
        <v>425</v>
      </c>
      <c r="P144" t="s">
        <v>425</v>
      </c>
      <c r="Q144">
        <v>1</v>
      </c>
      <c r="X144">
        <v>0.16</v>
      </c>
      <c r="Y144">
        <v>30.5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0.16</v>
      </c>
      <c r="AH144">
        <v>2</v>
      </c>
      <c r="AI144">
        <v>203503939</v>
      </c>
      <c r="AJ144">
        <v>145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ROW(Source!A114)</f>
        <v>114</v>
      </c>
      <c r="B145">
        <v>203503950</v>
      </c>
      <c r="C145">
        <v>203503932</v>
      </c>
      <c r="D145">
        <v>74915872</v>
      </c>
      <c r="E145">
        <v>1</v>
      </c>
      <c r="F145">
        <v>1</v>
      </c>
      <c r="G145">
        <v>1</v>
      </c>
      <c r="H145">
        <v>3</v>
      </c>
      <c r="I145" t="s">
        <v>563</v>
      </c>
      <c r="J145" t="s">
        <v>564</v>
      </c>
      <c r="K145" t="s">
        <v>565</v>
      </c>
      <c r="L145">
        <v>1355</v>
      </c>
      <c r="N145">
        <v>1010</v>
      </c>
      <c r="O145" t="s">
        <v>489</v>
      </c>
      <c r="P145" t="s">
        <v>489</v>
      </c>
      <c r="Q145">
        <v>100</v>
      </c>
      <c r="X145">
        <v>0.31</v>
      </c>
      <c r="Y145">
        <v>528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0.31</v>
      </c>
      <c r="AH145">
        <v>2</v>
      </c>
      <c r="AI145">
        <v>203503940</v>
      </c>
      <c r="AJ145">
        <v>146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ROW(Source!A114)</f>
        <v>114</v>
      </c>
      <c r="B146">
        <v>203503951</v>
      </c>
      <c r="C146">
        <v>203503932</v>
      </c>
      <c r="D146">
        <v>74917458</v>
      </c>
      <c r="E146">
        <v>1</v>
      </c>
      <c r="F146">
        <v>1</v>
      </c>
      <c r="G146">
        <v>1</v>
      </c>
      <c r="H146">
        <v>3</v>
      </c>
      <c r="I146" t="s">
        <v>566</v>
      </c>
      <c r="J146" t="s">
        <v>567</v>
      </c>
      <c r="K146" t="s">
        <v>568</v>
      </c>
      <c r="L146">
        <v>1355</v>
      </c>
      <c r="N146">
        <v>1010</v>
      </c>
      <c r="O146" t="s">
        <v>489</v>
      </c>
      <c r="P146" t="s">
        <v>489</v>
      </c>
      <c r="Q146">
        <v>100</v>
      </c>
      <c r="X146">
        <v>0.05</v>
      </c>
      <c r="Y146">
        <v>112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0.05</v>
      </c>
      <c r="AH146">
        <v>2</v>
      </c>
      <c r="AI146">
        <v>203503941</v>
      </c>
      <c r="AJ146">
        <v>147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ROW(Source!A114)</f>
        <v>114</v>
      </c>
      <c r="B147">
        <v>203503952</v>
      </c>
      <c r="C147">
        <v>203503932</v>
      </c>
      <c r="D147">
        <v>74924374</v>
      </c>
      <c r="E147">
        <v>1</v>
      </c>
      <c r="F147">
        <v>1</v>
      </c>
      <c r="G147">
        <v>1</v>
      </c>
      <c r="H147">
        <v>3</v>
      </c>
      <c r="I147" t="s">
        <v>474</v>
      </c>
      <c r="J147" t="s">
        <v>475</v>
      </c>
      <c r="K147" t="s">
        <v>476</v>
      </c>
      <c r="L147">
        <v>1374</v>
      </c>
      <c r="N147">
        <v>1013</v>
      </c>
      <c r="O147" t="s">
        <v>477</v>
      </c>
      <c r="P147" t="s">
        <v>477</v>
      </c>
      <c r="Q147">
        <v>1</v>
      </c>
      <c r="X147">
        <v>4.16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4.16</v>
      </c>
      <c r="AH147">
        <v>2</v>
      </c>
      <c r="AI147">
        <v>203503942</v>
      </c>
      <c r="AJ147">
        <v>148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ROW(Source!A115)</f>
        <v>115</v>
      </c>
      <c r="B148">
        <v>203503964</v>
      </c>
      <c r="C148">
        <v>203503953</v>
      </c>
      <c r="D148">
        <v>75118480</v>
      </c>
      <c r="E148">
        <v>1</v>
      </c>
      <c r="F148">
        <v>1</v>
      </c>
      <c r="G148">
        <v>1</v>
      </c>
      <c r="H148">
        <v>1</v>
      </c>
      <c r="I148" t="s">
        <v>517</v>
      </c>
      <c r="J148" t="s">
        <v>3</v>
      </c>
      <c r="K148" t="s">
        <v>518</v>
      </c>
      <c r="L148">
        <v>1369</v>
      </c>
      <c r="N148">
        <v>1013</v>
      </c>
      <c r="O148" t="s">
        <v>375</v>
      </c>
      <c r="P148" t="s">
        <v>375</v>
      </c>
      <c r="Q148">
        <v>1</v>
      </c>
      <c r="X148">
        <v>20.96</v>
      </c>
      <c r="Y148">
        <v>0</v>
      </c>
      <c r="Z148">
        <v>0</v>
      </c>
      <c r="AA148">
        <v>0</v>
      </c>
      <c r="AB148">
        <v>9.92</v>
      </c>
      <c r="AC148">
        <v>0</v>
      </c>
      <c r="AD148">
        <v>1</v>
      </c>
      <c r="AE148">
        <v>1</v>
      </c>
      <c r="AF148" t="s">
        <v>22</v>
      </c>
      <c r="AG148">
        <v>25.152000000000001</v>
      </c>
      <c r="AH148">
        <v>2</v>
      </c>
      <c r="AI148">
        <v>203503954</v>
      </c>
      <c r="AJ148">
        <v>149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ROW(Source!A115)</f>
        <v>115</v>
      </c>
      <c r="B149">
        <v>203503965</v>
      </c>
      <c r="C149">
        <v>203503953</v>
      </c>
      <c r="D149">
        <v>121548</v>
      </c>
      <c r="E149">
        <v>1</v>
      </c>
      <c r="F149">
        <v>1</v>
      </c>
      <c r="G149">
        <v>1</v>
      </c>
      <c r="H149">
        <v>1</v>
      </c>
      <c r="I149" t="s">
        <v>91</v>
      </c>
      <c r="J149" t="s">
        <v>3</v>
      </c>
      <c r="K149" t="s">
        <v>376</v>
      </c>
      <c r="L149">
        <v>608254</v>
      </c>
      <c r="N149">
        <v>1013</v>
      </c>
      <c r="O149" t="s">
        <v>377</v>
      </c>
      <c r="P149" t="s">
        <v>377</v>
      </c>
      <c r="Q149">
        <v>1</v>
      </c>
      <c r="X149">
        <v>0.02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2</v>
      </c>
      <c r="AF149" t="s">
        <v>22</v>
      </c>
      <c r="AG149">
        <v>2.4E-2</v>
      </c>
      <c r="AH149">
        <v>2</v>
      </c>
      <c r="AI149">
        <v>203503955</v>
      </c>
      <c r="AJ149">
        <v>150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ROW(Source!A115)</f>
        <v>115</v>
      </c>
      <c r="B150">
        <v>203503966</v>
      </c>
      <c r="C150">
        <v>203503953</v>
      </c>
      <c r="D150">
        <v>74924886</v>
      </c>
      <c r="E150">
        <v>1</v>
      </c>
      <c r="F150">
        <v>1</v>
      </c>
      <c r="G150">
        <v>1</v>
      </c>
      <c r="H150">
        <v>2</v>
      </c>
      <c r="I150" t="s">
        <v>445</v>
      </c>
      <c r="J150" t="s">
        <v>446</v>
      </c>
      <c r="K150" t="s">
        <v>447</v>
      </c>
      <c r="L150">
        <v>1368</v>
      </c>
      <c r="N150">
        <v>1011</v>
      </c>
      <c r="O150" t="s">
        <v>381</v>
      </c>
      <c r="P150" t="s">
        <v>381</v>
      </c>
      <c r="Q150">
        <v>1</v>
      </c>
      <c r="X150">
        <v>0.02</v>
      </c>
      <c r="Y150">
        <v>0</v>
      </c>
      <c r="Z150">
        <v>134.65</v>
      </c>
      <c r="AA150">
        <v>13.5</v>
      </c>
      <c r="AB150">
        <v>0</v>
      </c>
      <c r="AC150">
        <v>0</v>
      </c>
      <c r="AD150">
        <v>1</v>
      </c>
      <c r="AE150">
        <v>0</v>
      </c>
      <c r="AF150" t="s">
        <v>22</v>
      </c>
      <c r="AG150">
        <v>2.4E-2</v>
      </c>
      <c r="AH150">
        <v>2</v>
      </c>
      <c r="AI150">
        <v>203503956</v>
      </c>
      <c r="AJ150">
        <v>151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ROW(Source!A115)</f>
        <v>115</v>
      </c>
      <c r="B151">
        <v>203503967</v>
      </c>
      <c r="C151">
        <v>203503953</v>
      </c>
      <c r="D151">
        <v>74926749</v>
      </c>
      <c r="E151">
        <v>1</v>
      </c>
      <c r="F151">
        <v>1</v>
      </c>
      <c r="G151">
        <v>1</v>
      </c>
      <c r="H151">
        <v>2</v>
      </c>
      <c r="I151" t="s">
        <v>400</v>
      </c>
      <c r="J151" t="s">
        <v>401</v>
      </c>
      <c r="K151" t="s">
        <v>402</v>
      </c>
      <c r="L151">
        <v>1368</v>
      </c>
      <c r="N151">
        <v>1011</v>
      </c>
      <c r="O151" t="s">
        <v>381</v>
      </c>
      <c r="P151" t="s">
        <v>381</v>
      </c>
      <c r="Q151">
        <v>1</v>
      </c>
      <c r="X151">
        <v>0.02</v>
      </c>
      <c r="Y151">
        <v>0</v>
      </c>
      <c r="Z151">
        <v>87.17</v>
      </c>
      <c r="AA151">
        <v>11.6</v>
      </c>
      <c r="AB151">
        <v>0</v>
      </c>
      <c r="AC151">
        <v>0</v>
      </c>
      <c r="AD151">
        <v>1</v>
      </c>
      <c r="AE151">
        <v>0</v>
      </c>
      <c r="AF151" t="s">
        <v>22</v>
      </c>
      <c r="AG151">
        <v>2.4E-2</v>
      </c>
      <c r="AH151">
        <v>2</v>
      </c>
      <c r="AI151">
        <v>203503957</v>
      </c>
      <c r="AJ151">
        <v>152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ROW(Source!A115)</f>
        <v>115</v>
      </c>
      <c r="B152">
        <v>203503968</v>
      </c>
      <c r="C152">
        <v>203503953</v>
      </c>
      <c r="D152">
        <v>74862191</v>
      </c>
      <c r="E152">
        <v>1</v>
      </c>
      <c r="F152">
        <v>1</v>
      </c>
      <c r="G152">
        <v>1</v>
      </c>
      <c r="H152">
        <v>3</v>
      </c>
      <c r="I152" t="s">
        <v>560</v>
      </c>
      <c r="J152" t="s">
        <v>561</v>
      </c>
      <c r="K152" t="s">
        <v>562</v>
      </c>
      <c r="L152">
        <v>1348</v>
      </c>
      <c r="N152">
        <v>1009</v>
      </c>
      <c r="O152" t="s">
        <v>30</v>
      </c>
      <c r="P152" t="s">
        <v>30</v>
      </c>
      <c r="Q152">
        <v>1000</v>
      </c>
      <c r="X152">
        <v>5.9999999999999995E-4</v>
      </c>
      <c r="Y152">
        <v>1820.01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5.9999999999999995E-4</v>
      </c>
      <c r="AH152">
        <v>2</v>
      </c>
      <c r="AI152">
        <v>203503958</v>
      </c>
      <c r="AJ152">
        <v>153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ROW(Source!A115)</f>
        <v>115</v>
      </c>
      <c r="B153">
        <v>203503969</v>
      </c>
      <c r="C153">
        <v>203503953</v>
      </c>
      <c r="D153">
        <v>74862506</v>
      </c>
      <c r="E153">
        <v>1</v>
      </c>
      <c r="F153">
        <v>1</v>
      </c>
      <c r="G153">
        <v>1</v>
      </c>
      <c r="H153">
        <v>3</v>
      </c>
      <c r="I153" t="s">
        <v>462</v>
      </c>
      <c r="J153" t="s">
        <v>463</v>
      </c>
      <c r="K153" t="s">
        <v>464</v>
      </c>
      <c r="L153">
        <v>1346</v>
      </c>
      <c r="N153">
        <v>1009</v>
      </c>
      <c r="O153" t="s">
        <v>425</v>
      </c>
      <c r="P153" t="s">
        <v>425</v>
      </c>
      <c r="Q153">
        <v>1</v>
      </c>
      <c r="X153">
        <v>0.01</v>
      </c>
      <c r="Y153">
        <v>28.67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0.01</v>
      </c>
      <c r="AH153">
        <v>2</v>
      </c>
      <c r="AI153">
        <v>203503959</v>
      </c>
      <c r="AJ153">
        <v>154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ROW(Source!A115)</f>
        <v>115</v>
      </c>
      <c r="B154">
        <v>203503970</v>
      </c>
      <c r="C154">
        <v>203503953</v>
      </c>
      <c r="D154">
        <v>74862810</v>
      </c>
      <c r="E154">
        <v>1</v>
      </c>
      <c r="F154">
        <v>1</v>
      </c>
      <c r="G154">
        <v>1</v>
      </c>
      <c r="H154">
        <v>3</v>
      </c>
      <c r="I154" t="s">
        <v>533</v>
      </c>
      <c r="J154" t="s">
        <v>534</v>
      </c>
      <c r="K154" t="s">
        <v>535</v>
      </c>
      <c r="L154">
        <v>1346</v>
      </c>
      <c r="N154">
        <v>1009</v>
      </c>
      <c r="O154" t="s">
        <v>425</v>
      </c>
      <c r="P154" t="s">
        <v>425</v>
      </c>
      <c r="Q154">
        <v>1</v>
      </c>
      <c r="X154">
        <v>0.16</v>
      </c>
      <c r="Y154">
        <v>30.5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3</v>
      </c>
      <c r="AG154">
        <v>0.16</v>
      </c>
      <c r="AH154">
        <v>2</v>
      </c>
      <c r="AI154">
        <v>203503960</v>
      </c>
      <c r="AJ154">
        <v>155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ROW(Source!A115)</f>
        <v>115</v>
      </c>
      <c r="B155">
        <v>203503971</v>
      </c>
      <c r="C155">
        <v>203503953</v>
      </c>
      <c r="D155">
        <v>74915872</v>
      </c>
      <c r="E155">
        <v>1</v>
      </c>
      <c r="F155">
        <v>1</v>
      </c>
      <c r="G155">
        <v>1</v>
      </c>
      <c r="H155">
        <v>3</v>
      </c>
      <c r="I155" t="s">
        <v>563</v>
      </c>
      <c r="J155" t="s">
        <v>564</v>
      </c>
      <c r="K155" t="s">
        <v>565</v>
      </c>
      <c r="L155">
        <v>1355</v>
      </c>
      <c r="N155">
        <v>1010</v>
      </c>
      <c r="O155" t="s">
        <v>489</v>
      </c>
      <c r="P155" t="s">
        <v>489</v>
      </c>
      <c r="Q155">
        <v>100</v>
      </c>
      <c r="X155">
        <v>0.31</v>
      </c>
      <c r="Y155">
        <v>528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0.31</v>
      </c>
      <c r="AH155">
        <v>2</v>
      </c>
      <c r="AI155">
        <v>203503961</v>
      </c>
      <c r="AJ155">
        <v>156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ROW(Source!A115)</f>
        <v>115</v>
      </c>
      <c r="B156">
        <v>203503972</v>
      </c>
      <c r="C156">
        <v>203503953</v>
      </c>
      <c r="D156">
        <v>74917458</v>
      </c>
      <c r="E156">
        <v>1</v>
      </c>
      <c r="F156">
        <v>1</v>
      </c>
      <c r="G156">
        <v>1</v>
      </c>
      <c r="H156">
        <v>3</v>
      </c>
      <c r="I156" t="s">
        <v>566</v>
      </c>
      <c r="J156" t="s">
        <v>567</v>
      </c>
      <c r="K156" t="s">
        <v>568</v>
      </c>
      <c r="L156">
        <v>1355</v>
      </c>
      <c r="N156">
        <v>1010</v>
      </c>
      <c r="O156" t="s">
        <v>489</v>
      </c>
      <c r="P156" t="s">
        <v>489</v>
      </c>
      <c r="Q156">
        <v>100</v>
      </c>
      <c r="X156">
        <v>0.05</v>
      </c>
      <c r="Y156">
        <v>112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0.05</v>
      </c>
      <c r="AH156">
        <v>2</v>
      </c>
      <c r="AI156">
        <v>203503962</v>
      </c>
      <c r="AJ156">
        <v>157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ROW(Source!A115)</f>
        <v>115</v>
      </c>
      <c r="B157">
        <v>203503973</v>
      </c>
      <c r="C157">
        <v>203503953</v>
      </c>
      <c r="D157">
        <v>74924374</v>
      </c>
      <c r="E157">
        <v>1</v>
      </c>
      <c r="F157">
        <v>1</v>
      </c>
      <c r="G157">
        <v>1</v>
      </c>
      <c r="H157">
        <v>3</v>
      </c>
      <c r="I157" t="s">
        <v>474</v>
      </c>
      <c r="J157" t="s">
        <v>475</v>
      </c>
      <c r="K157" t="s">
        <v>476</v>
      </c>
      <c r="L157">
        <v>1374</v>
      </c>
      <c r="N157">
        <v>1013</v>
      </c>
      <c r="O157" t="s">
        <v>477</v>
      </c>
      <c r="P157" t="s">
        <v>477</v>
      </c>
      <c r="Q157">
        <v>1</v>
      </c>
      <c r="X157">
        <v>4.16</v>
      </c>
      <c r="Y157">
        <v>1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4.16</v>
      </c>
      <c r="AH157">
        <v>2</v>
      </c>
      <c r="AI157">
        <v>203503963</v>
      </c>
      <c r="AJ157">
        <v>158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ROW(Source!A116)</f>
        <v>116</v>
      </c>
      <c r="B158">
        <v>203503985</v>
      </c>
      <c r="C158">
        <v>203503974</v>
      </c>
      <c r="D158">
        <v>75118480</v>
      </c>
      <c r="E158">
        <v>1</v>
      </c>
      <c r="F158">
        <v>1</v>
      </c>
      <c r="G158">
        <v>1</v>
      </c>
      <c r="H158">
        <v>1</v>
      </c>
      <c r="I158" t="s">
        <v>517</v>
      </c>
      <c r="J158" t="s">
        <v>3</v>
      </c>
      <c r="K158" t="s">
        <v>518</v>
      </c>
      <c r="L158">
        <v>1369</v>
      </c>
      <c r="N158">
        <v>1013</v>
      </c>
      <c r="O158" t="s">
        <v>375</v>
      </c>
      <c r="P158" t="s">
        <v>375</v>
      </c>
      <c r="Q158">
        <v>1</v>
      </c>
      <c r="X158">
        <v>19.2</v>
      </c>
      <c r="Y158">
        <v>0</v>
      </c>
      <c r="Z158">
        <v>0</v>
      </c>
      <c r="AA158">
        <v>0</v>
      </c>
      <c r="AB158">
        <v>9.92</v>
      </c>
      <c r="AC158">
        <v>0</v>
      </c>
      <c r="AD158">
        <v>1</v>
      </c>
      <c r="AE158">
        <v>1</v>
      </c>
      <c r="AF158" t="s">
        <v>22</v>
      </c>
      <c r="AG158">
        <v>23.04</v>
      </c>
      <c r="AH158">
        <v>2</v>
      </c>
      <c r="AI158">
        <v>203503975</v>
      </c>
      <c r="AJ158">
        <v>159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ROW(Source!A116)</f>
        <v>116</v>
      </c>
      <c r="B159">
        <v>203503986</v>
      </c>
      <c r="C159">
        <v>203503974</v>
      </c>
      <c r="D159">
        <v>121548</v>
      </c>
      <c r="E159">
        <v>1</v>
      </c>
      <c r="F159">
        <v>1</v>
      </c>
      <c r="G159">
        <v>1</v>
      </c>
      <c r="H159">
        <v>1</v>
      </c>
      <c r="I159" t="s">
        <v>91</v>
      </c>
      <c r="J159" t="s">
        <v>3</v>
      </c>
      <c r="K159" t="s">
        <v>376</v>
      </c>
      <c r="L159">
        <v>608254</v>
      </c>
      <c r="N159">
        <v>1013</v>
      </c>
      <c r="O159" t="s">
        <v>377</v>
      </c>
      <c r="P159" t="s">
        <v>377</v>
      </c>
      <c r="Q159">
        <v>1</v>
      </c>
      <c r="X159">
        <v>0.01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2</v>
      </c>
      <c r="AF159" t="s">
        <v>22</v>
      </c>
      <c r="AG159">
        <v>1.2E-2</v>
      </c>
      <c r="AH159">
        <v>2</v>
      </c>
      <c r="AI159">
        <v>203503976</v>
      </c>
      <c r="AJ159">
        <v>160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ROW(Source!A116)</f>
        <v>116</v>
      </c>
      <c r="B160">
        <v>203503987</v>
      </c>
      <c r="C160">
        <v>203503974</v>
      </c>
      <c r="D160">
        <v>74924886</v>
      </c>
      <c r="E160">
        <v>1</v>
      </c>
      <c r="F160">
        <v>1</v>
      </c>
      <c r="G160">
        <v>1</v>
      </c>
      <c r="H160">
        <v>2</v>
      </c>
      <c r="I160" t="s">
        <v>445</v>
      </c>
      <c r="J160" t="s">
        <v>446</v>
      </c>
      <c r="K160" t="s">
        <v>447</v>
      </c>
      <c r="L160">
        <v>1368</v>
      </c>
      <c r="N160">
        <v>1011</v>
      </c>
      <c r="O160" t="s">
        <v>381</v>
      </c>
      <c r="P160" t="s">
        <v>381</v>
      </c>
      <c r="Q160">
        <v>1</v>
      </c>
      <c r="X160">
        <v>0.01</v>
      </c>
      <c r="Y160">
        <v>0</v>
      </c>
      <c r="Z160">
        <v>134.65</v>
      </c>
      <c r="AA160">
        <v>13.5</v>
      </c>
      <c r="AB160">
        <v>0</v>
      </c>
      <c r="AC160">
        <v>0</v>
      </c>
      <c r="AD160">
        <v>1</v>
      </c>
      <c r="AE160">
        <v>0</v>
      </c>
      <c r="AF160" t="s">
        <v>22</v>
      </c>
      <c r="AG160">
        <v>1.2E-2</v>
      </c>
      <c r="AH160">
        <v>2</v>
      </c>
      <c r="AI160">
        <v>203503977</v>
      </c>
      <c r="AJ160">
        <v>161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ROW(Source!A116)</f>
        <v>116</v>
      </c>
      <c r="B161">
        <v>203503988</v>
      </c>
      <c r="C161">
        <v>203503974</v>
      </c>
      <c r="D161">
        <v>74926749</v>
      </c>
      <c r="E161">
        <v>1</v>
      </c>
      <c r="F161">
        <v>1</v>
      </c>
      <c r="G161">
        <v>1</v>
      </c>
      <c r="H161">
        <v>2</v>
      </c>
      <c r="I161" t="s">
        <v>400</v>
      </c>
      <c r="J161" t="s">
        <v>401</v>
      </c>
      <c r="K161" t="s">
        <v>402</v>
      </c>
      <c r="L161">
        <v>1368</v>
      </c>
      <c r="N161">
        <v>1011</v>
      </c>
      <c r="O161" t="s">
        <v>381</v>
      </c>
      <c r="P161" t="s">
        <v>381</v>
      </c>
      <c r="Q161">
        <v>1</v>
      </c>
      <c r="X161">
        <v>0.01</v>
      </c>
      <c r="Y161">
        <v>0</v>
      </c>
      <c r="Z161">
        <v>87.17</v>
      </c>
      <c r="AA161">
        <v>11.6</v>
      </c>
      <c r="AB161">
        <v>0</v>
      </c>
      <c r="AC161">
        <v>0</v>
      </c>
      <c r="AD161">
        <v>1</v>
      </c>
      <c r="AE161">
        <v>0</v>
      </c>
      <c r="AF161" t="s">
        <v>22</v>
      </c>
      <c r="AG161">
        <v>1.2E-2</v>
      </c>
      <c r="AH161">
        <v>2</v>
      </c>
      <c r="AI161">
        <v>203503978</v>
      </c>
      <c r="AJ161">
        <v>162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ROW(Source!A116)</f>
        <v>116</v>
      </c>
      <c r="B162">
        <v>203503989</v>
      </c>
      <c r="C162">
        <v>203503974</v>
      </c>
      <c r="D162">
        <v>74862191</v>
      </c>
      <c r="E162">
        <v>1</v>
      </c>
      <c r="F162">
        <v>1</v>
      </c>
      <c r="G162">
        <v>1</v>
      </c>
      <c r="H162">
        <v>3</v>
      </c>
      <c r="I162" t="s">
        <v>560</v>
      </c>
      <c r="J162" t="s">
        <v>561</v>
      </c>
      <c r="K162" t="s">
        <v>562</v>
      </c>
      <c r="L162">
        <v>1348</v>
      </c>
      <c r="N162">
        <v>1009</v>
      </c>
      <c r="O162" t="s">
        <v>30</v>
      </c>
      <c r="P162" t="s">
        <v>30</v>
      </c>
      <c r="Q162">
        <v>1000</v>
      </c>
      <c r="X162">
        <v>5.9999999999999995E-4</v>
      </c>
      <c r="Y162">
        <v>1820.01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5.9999999999999995E-4</v>
      </c>
      <c r="AH162">
        <v>2</v>
      </c>
      <c r="AI162">
        <v>203503979</v>
      </c>
      <c r="AJ162">
        <v>163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ROW(Source!A116)</f>
        <v>116</v>
      </c>
      <c r="B163">
        <v>203503990</v>
      </c>
      <c r="C163">
        <v>203503974</v>
      </c>
      <c r="D163">
        <v>74862506</v>
      </c>
      <c r="E163">
        <v>1</v>
      </c>
      <c r="F163">
        <v>1</v>
      </c>
      <c r="G163">
        <v>1</v>
      </c>
      <c r="H163">
        <v>3</v>
      </c>
      <c r="I163" t="s">
        <v>462</v>
      </c>
      <c r="J163" t="s">
        <v>463</v>
      </c>
      <c r="K163" t="s">
        <v>464</v>
      </c>
      <c r="L163">
        <v>1346</v>
      </c>
      <c r="N163">
        <v>1009</v>
      </c>
      <c r="O163" t="s">
        <v>425</v>
      </c>
      <c r="P163" t="s">
        <v>425</v>
      </c>
      <c r="Q163">
        <v>1</v>
      </c>
      <c r="X163">
        <v>0.01</v>
      </c>
      <c r="Y163">
        <v>28.67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3</v>
      </c>
      <c r="AG163">
        <v>0.01</v>
      </c>
      <c r="AH163">
        <v>2</v>
      </c>
      <c r="AI163">
        <v>203503980</v>
      </c>
      <c r="AJ163">
        <v>164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ROW(Source!A116)</f>
        <v>116</v>
      </c>
      <c r="B164">
        <v>203503991</v>
      </c>
      <c r="C164">
        <v>203503974</v>
      </c>
      <c r="D164">
        <v>74862810</v>
      </c>
      <c r="E164">
        <v>1</v>
      </c>
      <c r="F164">
        <v>1</v>
      </c>
      <c r="G164">
        <v>1</v>
      </c>
      <c r="H164">
        <v>3</v>
      </c>
      <c r="I164" t="s">
        <v>533</v>
      </c>
      <c r="J164" t="s">
        <v>534</v>
      </c>
      <c r="K164" t="s">
        <v>535</v>
      </c>
      <c r="L164">
        <v>1346</v>
      </c>
      <c r="N164">
        <v>1009</v>
      </c>
      <c r="O164" t="s">
        <v>425</v>
      </c>
      <c r="P164" t="s">
        <v>425</v>
      </c>
      <c r="Q164">
        <v>1</v>
      </c>
      <c r="X164">
        <v>0.16</v>
      </c>
      <c r="Y164">
        <v>30.5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0.16</v>
      </c>
      <c r="AH164">
        <v>2</v>
      </c>
      <c r="AI164">
        <v>203503981</v>
      </c>
      <c r="AJ164">
        <v>165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ROW(Source!A116)</f>
        <v>116</v>
      </c>
      <c r="B165">
        <v>203503992</v>
      </c>
      <c r="C165">
        <v>203503974</v>
      </c>
      <c r="D165">
        <v>74915872</v>
      </c>
      <c r="E165">
        <v>1</v>
      </c>
      <c r="F165">
        <v>1</v>
      </c>
      <c r="G165">
        <v>1</v>
      </c>
      <c r="H165">
        <v>3</v>
      </c>
      <c r="I165" t="s">
        <v>563</v>
      </c>
      <c r="J165" t="s">
        <v>564</v>
      </c>
      <c r="K165" t="s">
        <v>565</v>
      </c>
      <c r="L165">
        <v>1355</v>
      </c>
      <c r="N165">
        <v>1010</v>
      </c>
      <c r="O165" t="s">
        <v>489</v>
      </c>
      <c r="P165" t="s">
        <v>489</v>
      </c>
      <c r="Q165">
        <v>100</v>
      </c>
      <c r="X165">
        <v>0.31</v>
      </c>
      <c r="Y165">
        <v>528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0.31</v>
      </c>
      <c r="AH165">
        <v>2</v>
      </c>
      <c r="AI165">
        <v>203503982</v>
      </c>
      <c r="AJ165">
        <v>166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ROW(Source!A116)</f>
        <v>116</v>
      </c>
      <c r="B166">
        <v>203503993</v>
      </c>
      <c r="C166">
        <v>203503974</v>
      </c>
      <c r="D166">
        <v>74917458</v>
      </c>
      <c r="E166">
        <v>1</v>
      </c>
      <c r="F166">
        <v>1</v>
      </c>
      <c r="G166">
        <v>1</v>
      </c>
      <c r="H166">
        <v>3</v>
      </c>
      <c r="I166" t="s">
        <v>566</v>
      </c>
      <c r="J166" t="s">
        <v>567</v>
      </c>
      <c r="K166" t="s">
        <v>568</v>
      </c>
      <c r="L166">
        <v>1355</v>
      </c>
      <c r="N166">
        <v>1010</v>
      </c>
      <c r="O166" t="s">
        <v>489</v>
      </c>
      <c r="P166" t="s">
        <v>489</v>
      </c>
      <c r="Q166">
        <v>100</v>
      </c>
      <c r="X166">
        <v>0.05</v>
      </c>
      <c r="Y166">
        <v>112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0.05</v>
      </c>
      <c r="AH166">
        <v>2</v>
      </c>
      <c r="AI166">
        <v>203503983</v>
      </c>
      <c r="AJ166">
        <v>167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ROW(Source!A116)</f>
        <v>116</v>
      </c>
      <c r="B167">
        <v>203503994</v>
      </c>
      <c r="C167">
        <v>203503974</v>
      </c>
      <c r="D167">
        <v>74924374</v>
      </c>
      <c r="E167">
        <v>1</v>
      </c>
      <c r="F167">
        <v>1</v>
      </c>
      <c r="G167">
        <v>1</v>
      </c>
      <c r="H167">
        <v>3</v>
      </c>
      <c r="I167" t="s">
        <v>474</v>
      </c>
      <c r="J167" t="s">
        <v>475</v>
      </c>
      <c r="K167" t="s">
        <v>476</v>
      </c>
      <c r="L167">
        <v>1374</v>
      </c>
      <c r="N167">
        <v>1013</v>
      </c>
      <c r="O167" t="s">
        <v>477</v>
      </c>
      <c r="P167" t="s">
        <v>477</v>
      </c>
      <c r="Q167">
        <v>1</v>
      </c>
      <c r="X167">
        <v>3.81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3.81</v>
      </c>
      <c r="AH167">
        <v>2</v>
      </c>
      <c r="AI167">
        <v>203503984</v>
      </c>
      <c r="AJ167">
        <v>168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ROW(Source!A117)</f>
        <v>117</v>
      </c>
      <c r="B168">
        <v>203504006</v>
      </c>
      <c r="C168">
        <v>203503995</v>
      </c>
      <c r="D168">
        <v>75118480</v>
      </c>
      <c r="E168">
        <v>1</v>
      </c>
      <c r="F168">
        <v>1</v>
      </c>
      <c r="G168">
        <v>1</v>
      </c>
      <c r="H168">
        <v>1</v>
      </c>
      <c r="I168" t="s">
        <v>517</v>
      </c>
      <c r="J168" t="s">
        <v>3</v>
      </c>
      <c r="K168" t="s">
        <v>518</v>
      </c>
      <c r="L168">
        <v>1369</v>
      </c>
      <c r="N168">
        <v>1013</v>
      </c>
      <c r="O168" t="s">
        <v>375</v>
      </c>
      <c r="P168" t="s">
        <v>375</v>
      </c>
      <c r="Q168">
        <v>1</v>
      </c>
      <c r="X168">
        <v>19.2</v>
      </c>
      <c r="Y168">
        <v>0</v>
      </c>
      <c r="Z168">
        <v>0</v>
      </c>
      <c r="AA168">
        <v>0</v>
      </c>
      <c r="AB168">
        <v>9.92</v>
      </c>
      <c r="AC168">
        <v>0</v>
      </c>
      <c r="AD168">
        <v>1</v>
      </c>
      <c r="AE168">
        <v>1</v>
      </c>
      <c r="AF168" t="s">
        <v>22</v>
      </c>
      <c r="AG168">
        <v>23.04</v>
      </c>
      <c r="AH168">
        <v>2</v>
      </c>
      <c r="AI168">
        <v>203503996</v>
      </c>
      <c r="AJ168">
        <v>169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ROW(Source!A117)</f>
        <v>117</v>
      </c>
      <c r="B169">
        <v>203504007</v>
      </c>
      <c r="C169">
        <v>203503995</v>
      </c>
      <c r="D169">
        <v>121548</v>
      </c>
      <c r="E169">
        <v>1</v>
      </c>
      <c r="F169">
        <v>1</v>
      </c>
      <c r="G169">
        <v>1</v>
      </c>
      <c r="H169">
        <v>1</v>
      </c>
      <c r="I169" t="s">
        <v>91</v>
      </c>
      <c r="J169" t="s">
        <v>3</v>
      </c>
      <c r="K169" t="s">
        <v>376</v>
      </c>
      <c r="L169">
        <v>608254</v>
      </c>
      <c r="N169">
        <v>1013</v>
      </c>
      <c r="O169" t="s">
        <v>377</v>
      </c>
      <c r="P169" t="s">
        <v>377</v>
      </c>
      <c r="Q169">
        <v>1</v>
      </c>
      <c r="X169">
        <v>0.01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22</v>
      </c>
      <c r="AG169">
        <v>1.2E-2</v>
      </c>
      <c r="AH169">
        <v>2</v>
      </c>
      <c r="AI169">
        <v>203503997</v>
      </c>
      <c r="AJ169">
        <v>170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ROW(Source!A117)</f>
        <v>117</v>
      </c>
      <c r="B170">
        <v>203504008</v>
      </c>
      <c r="C170">
        <v>203503995</v>
      </c>
      <c r="D170">
        <v>74924886</v>
      </c>
      <c r="E170">
        <v>1</v>
      </c>
      <c r="F170">
        <v>1</v>
      </c>
      <c r="G170">
        <v>1</v>
      </c>
      <c r="H170">
        <v>2</v>
      </c>
      <c r="I170" t="s">
        <v>445</v>
      </c>
      <c r="J170" t="s">
        <v>446</v>
      </c>
      <c r="K170" t="s">
        <v>447</v>
      </c>
      <c r="L170">
        <v>1368</v>
      </c>
      <c r="N170">
        <v>1011</v>
      </c>
      <c r="O170" t="s">
        <v>381</v>
      </c>
      <c r="P170" t="s">
        <v>381</v>
      </c>
      <c r="Q170">
        <v>1</v>
      </c>
      <c r="X170">
        <v>0.01</v>
      </c>
      <c r="Y170">
        <v>0</v>
      </c>
      <c r="Z170">
        <v>134.65</v>
      </c>
      <c r="AA170">
        <v>13.5</v>
      </c>
      <c r="AB170">
        <v>0</v>
      </c>
      <c r="AC170">
        <v>0</v>
      </c>
      <c r="AD170">
        <v>1</v>
      </c>
      <c r="AE170">
        <v>0</v>
      </c>
      <c r="AF170" t="s">
        <v>22</v>
      </c>
      <c r="AG170">
        <v>1.2E-2</v>
      </c>
      <c r="AH170">
        <v>2</v>
      </c>
      <c r="AI170">
        <v>203503998</v>
      </c>
      <c r="AJ170">
        <v>171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ROW(Source!A117)</f>
        <v>117</v>
      </c>
      <c r="B171">
        <v>203504009</v>
      </c>
      <c r="C171">
        <v>203503995</v>
      </c>
      <c r="D171">
        <v>74926749</v>
      </c>
      <c r="E171">
        <v>1</v>
      </c>
      <c r="F171">
        <v>1</v>
      </c>
      <c r="G171">
        <v>1</v>
      </c>
      <c r="H171">
        <v>2</v>
      </c>
      <c r="I171" t="s">
        <v>400</v>
      </c>
      <c r="J171" t="s">
        <v>401</v>
      </c>
      <c r="K171" t="s">
        <v>402</v>
      </c>
      <c r="L171">
        <v>1368</v>
      </c>
      <c r="N171">
        <v>1011</v>
      </c>
      <c r="O171" t="s">
        <v>381</v>
      </c>
      <c r="P171" t="s">
        <v>381</v>
      </c>
      <c r="Q171">
        <v>1</v>
      </c>
      <c r="X171">
        <v>0.01</v>
      </c>
      <c r="Y171">
        <v>0</v>
      </c>
      <c r="Z171">
        <v>87.17</v>
      </c>
      <c r="AA171">
        <v>11.6</v>
      </c>
      <c r="AB171">
        <v>0</v>
      </c>
      <c r="AC171">
        <v>0</v>
      </c>
      <c r="AD171">
        <v>1</v>
      </c>
      <c r="AE171">
        <v>0</v>
      </c>
      <c r="AF171" t="s">
        <v>22</v>
      </c>
      <c r="AG171">
        <v>1.2E-2</v>
      </c>
      <c r="AH171">
        <v>2</v>
      </c>
      <c r="AI171">
        <v>203503999</v>
      </c>
      <c r="AJ171">
        <v>172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ROW(Source!A117)</f>
        <v>117</v>
      </c>
      <c r="B172">
        <v>203504010</v>
      </c>
      <c r="C172">
        <v>203503995</v>
      </c>
      <c r="D172">
        <v>74862191</v>
      </c>
      <c r="E172">
        <v>1</v>
      </c>
      <c r="F172">
        <v>1</v>
      </c>
      <c r="G172">
        <v>1</v>
      </c>
      <c r="H172">
        <v>3</v>
      </c>
      <c r="I172" t="s">
        <v>560</v>
      </c>
      <c r="J172" t="s">
        <v>561</v>
      </c>
      <c r="K172" t="s">
        <v>562</v>
      </c>
      <c r="L172">
        <v>1348</v>
      </c>
      <c r="N172">
        <v>1009</v>
      </c>
      <c r="O172" t="s">
        <v>30</v>
      </c>
      <c r="P172" t="s">
        <v>30</v>
      </c>
      <c r="Q172">
        <v>1000</v>
      </c>
      <c r="X172">
        <v>5.9999999999999995E-4</v>
      </c>
      <c r="Y172">
        <v>1820.01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5.9999999999999995E-4</v>
      </c>
      <c r="AH172">
        <v>2</v>
      </c>
      <c r="AI172">
        <v>203504000</v>
      </c>
      <c r="AJ172">
        <v>173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ROW(Source!A117)</f>
        <v>117</v>
      </c>
      <c r="B173">
        <v>203504011</v>
      </c>
      <c r="C173">
        <v>203503995</v>
      </c>
      <c r="D173">
        <v>74862506</v>
      </c>
      <c r="E173">
        <v>1</v>
      </c>
      <c r="F173">
        <v>1</v>
      </c>
      <c r="G173">
        <v>1</v>
      </c>
      <c r="H173">
        <v>3</v>
      </c>
      <c r="I173" t="s">
        <v>462</v>
      </c>
      <c r="J173" t="s">
        <v>463</v>
      </c>
      <c r="K173" t="s">
        <v>464</v>
      </c>
      <c r="L173">
        <v>1346</v>
      </c>
      <c r="N173">
        <v>1009</v>
      </c>
      <c r="O173" t="s">
        <v>425</v>
      </c>
      <c r="P173" t="s">
        <v>425</v>
      </c>
      <c r="Q173">
        <v>1</v>
      </c>
      <c r="X173">
        <v>0.01</v>
      </c>
      <c r="Y173">
        <v>28.67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0.01</v>
      </c>
      <c r="AH173">
        <v>2</v>
      </c>
      <c r="AI173">
        <v>203504001</v>
      </c>
      <c r="AJ173">
        <v>174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ROW(Source!A117)</f>
        <v>117</v>
      </c>
      <c r="B174">
        <v>203504012</v>
      </c>
      <c r="C174">
        <v>203503995</v>
      </c>
      <c r="D174">
        <v>74862810</v>
      </c>
      <c r="E174">
        <v>1</v>
      </c>
      <c r="F174">
        <v>1</v>
      </c>
      <c r="G174">
        <v>1</v>
      </c>
      <c r="H174">
        <v>3</v>
      </c>
      <c r="I174" t="s">
        <v>533</v>
      </c>
      <c r="J174" t="s">
        <v>534</v>
      </c>
      <c r="K174" t="s">
        <v>535</v>
      </c>
      <c r="L174">
        <v>1346</v>
      </c>
      <c r="N174">
        <v>1009</v>
      </c>
      <c r="O174" t="s">
        <v>425</v>
      </c>
      <c r="P174" t="s">
        <v>425</v>
      </c>
      <c r="Q174">
        <v>1</v>
      </c>
      <c r="X174">
        <v>0.16</v>
      </c>
      <c r="Y174">
        <v>30.5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0.16</v>
      </c>
      <c r="AH174">
        <v>2</v>
      </c>
      <c r="AI174">
        <v>203504002</v>
      </c>
      <c r="AJ174">
        <v>175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ROW(Source!A117)</f>
        <v>117</v>
      </c>
      <c r="B175">
        <v>203504013</v>
      </c>
      <c r="C175">
        <v>203503995</v>
      </c>
      <c r="D175">
        <v>74915872</v>
      </c>
      <c r="E175">
        <v>1</v>
      </c>
      <c r="F175">
        <v>1</v>
      </c>
      <c r="G175">
        <v>1</v>
      </c>
      <c r="H175">
        <v>3</v>
      </c>
      <c r="I175" t="s">
        <v>563</v>
      </c>
      <c r="J175" t="s">
        <v>564</v>
      </c>
      <c r="K175" t="s">
        <v>565</v>
      </c>
      <c r="L175">
        <v>1355</v>
      </c>
      <c r="N175">
        <v>1010</v>
      </c>
      <c r="O175" t="s">
        <v>489</v>
      </c>
      <c r="P175" t="s">
        <v>489</v>
      </c>
      <c r="Q175">
        <v>100</v>
      </c>
      <c r="X175">
        <v>0.31</v>
      </c>
      <c r="Y175">
        <v>528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0.31</v>
      </c>
      <c r="AH175">
        <v>2</v>
      </c>
      <c r="AI175">
        <v>203504003</v>
      </c>
      <c r="AJ175">
        <v>176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ROW(Source!A117)</f>
        <v>117</v>
      </c>
      <c r="B176">
        <v>203504014</v>
      </c>
      <c r="C176">
        <v>203503995</v>
      </c>
      <c r="D176">
        <v>74917458</v>
      </c>
      <c r="E176">
        <v>1</v>
      </c>
      <c r="F176">
        <v>1</v>
      </c>
      <c r="G176">
        <v>1</v>
      </c>
      <c r="H176">
        <v>3</v>
      </c>
      <c r="I176" t="s">
        <v>566</v>
      </c>
      <c r="J176" t="s">
        <v>567</v>
      </c>
      <c r="K176" t="s">
        <v>568</v>
      </c>
      <c r="L176">
        <v>1355</v>
      </c>
      <c r="N176">
        <v>1010</v>
      </c>
      <c r="O176" t="s">
        <v>489</v>
      </c>
      <c r="P176" t="s">
        <v>489</v>
      </c>
      <c r="Q176">
        <v>100</v>
      </c>
      <c r="X176">
        <v>0.05</v>
      </c>
      <c r="Y176">
        <v>112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0.05</v>
      </c>
      <c r="AH176">
        <v>2</v>
      </c>
      <c r="AI176">
        <v>203504004</v>
      </c>
      <c r="AJ176">
        <v>177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ROW(Source!A117)</f>
        <v>117</v>
      </c>
      <c r="B177">
        <v>203504015</v>
      </c>
      <c r="C177">
        <v>203503995</v>
      </c>
      <c r="D177">
        <v>74924374</v>
      </c>
      <c r="E177">
        <v>1</v>
      </c>
      <c r="F177">
        <v>1</v>
      </c>
      <c r="G177">
        <v>1</v>
      </c>
      <c r="H177">
        <v>3</v>
      </c>
      <c r="I177" t="s">
        <v>474</v>
      </c>
      <c r="J177" t="s">
        <v>475</v>
      </c>
      <c r="K177" t="s">
        <v>476</v>
      </c>
      <c r="L177">
        <v>1374</v>
      </c>
      <c r="N177">
        <v>1013</v>
      </c>
      <c r="O177" t="s">
        <v>477</v>
      </c>
      <c r="P177" t="s">
        <v>477</v>
      </c>
      <c r="Q177">
        <v>1</v>
      </c>
      <c r="X177">
        <v>3.81</v>
      </c>
      <c r="Y177">
        <v>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3.81</v>
      </c>
      <c r="AH177">
        <v>2</v>
      </c>
      <c r="AI177">
        <v>203504005</v>
      </c>
      <c r="AJ177">
        <v>178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ROW(Source!A118)</f>
        <v>118</v>
      </c>
      <c r="B178">
        <v>203504026</v>
      </c>
      <c r="C178">
        <v>203504016</v>
      </c>
      <c r="D178">
        <v>75116563</v>
      </c>
      <c r="E178">
        <v>1</v>
      </c>
      <c r="F178">
        <v>1</v>
      </c>
      <c r="G178">
        <v>1</v>
      </c>
      <c r="H178">
        <v>1</v>
      </c>
      <c r="I178" t="s">
        <v>442</v>
      </c>
      <c r="J178" t="s">
        <v>3</v>
      </c>
      <c r="K178" t="s">
        <v>443</v>
      </c>
      <c r="L178">
        <v>1369</v>
      </c>
      <c r="N178">
        <v>1013</v>
      </c>
      <c r="O178" t="s">
        <v>375</v>
      </c>
      <c r="P178" t="s">
        <v>375</v>
      </c>
      <c r="Q178">
        <v>1</v>
      </c>
      <c r="X178">
        <v>7</v>
      </c>
      <c r="Y178">
        <v>0</v>
      </c>
      <c r="Z178">
        <v>0</v>
      </c>
      <c r="AA178">
        <v>0</v>
      </c>
      <c r="AB178">
        <v>9.6199999999999992</v>
      </c>
      <c r="AC178">
        <v>0</v>
      </c>
      <c r="AD178">
        <v>1</v>
      </c>
      <c r="AE178">
        <v>1</v>
      </c>
      <c r="AF178" t="s">
        <v>22</v>
      </c>
      <c r="AG178">
        <v>8.4</v>
      </c>
      <c r="AH178">
        <v>2</v>
      </c>
      <c r="AI178">
        <v>203504017</v>
      </c>
      <c r="AJ178">
        <v>179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ROW(Source!A118)</f>
        <v>118</v>
      </c>
      <c r="B179">
        <v>203504027</v>
      </c>
      <c r="C179">
        <v>203504016</v>
      </c>
      <c r="D179">
        <v>74862454</v>
      </c>
      <c r="E179">
        <v>1</v>
      </c>
      <c r="F179">
        <v>1</v>
      </c>
      <c r="G179">
        <v>1</v>
      </c>
      <c r="H179">
        <v>3</v>
      </c>
      <c r="I179" t="s">
        <v>569</v>
      </c>
      <c r="J179" t="s">
        <v>570</v>
      </c>
      <c r="K179" t="s">
        <v>571</v>
      </c>
      <c r="L179">
        <v>1346</v>
      </c>
      <c r="N179">
        <v>1009</v>
      </c>
      <c r="O179" t="s">
        <v>425</v>
      </c>
      <c r="P179" t="s">
        <v>425</v>
      </c>
      <c r="Q179">
        <v>1</v>
      </c>
      <c r="X179">
        <v>1E-4</v>
      </c>
      <c r="Y179">
        <v>155.01</v>
      </c>
      <c r="Z179">
        <v>0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1E-4</v>
      </c>
      <c r="AH179">
        <v>2</v>
      </c>
      <c r="AI179">
        <v>203504018</v>
      </c>
      <c r="AJ179">
        <v>180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ROW(Source!A118)</f>
        <v>118</v>
      </c>
      <c r="B180">
        <v>203504028</v>
      </c>
      <c r="C180">
        <v>203504016</v>
      </c>
      <c r="D180">
        <v>74862778</v>
      </c>
      <c r="E180">
        <v>1</v>
      </c>
      <c r="F180">
        <v>1</v>
      </c>
      <c r="G180">
        <v>1</v>
      </c>
      <c r="H180">
        <v>3</v>
      </c>
      <c r="I180" t="s">
        <v>572</v>
      </c>
      <c r="J180" t="s">
        <v>573</v>
      </c>
      <c r="K180" t="s">
        <v>574</v>
      </c>
      <c r="L180">
        <v>1348</v>
      </c>
      <c r="N180">
        <v>1009</v>
      </c>
      <c r="O180" t="s">
        <v>30</v>
      </c>
      <c r="P180" t="s">
        <v>30</v>
      </c>
      <c r="Q180">
        <v>1000</v>
      </c>
      <c r="X180">
        <v>1.0000000000000001E-5</v>
      </c>
      <c r="Y180">
        <v>51381.1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3</v>
      </c>
      <c r="AG180">
        <v>1.0000000000000001E-5</v>
      </c>
      <c r="AH180">
        <v>2</v>
      </c>
      <c r="AI180">
        <v>203504019</v>
      </c>
      <c r="AJ180">
        <v>181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ROW(Source!A118)</f>
        <v>118</v>
      </c>
      <c r="B181">
        <v>203504029</v>
      </c>
      <c r="C181">
        <v>203504016</v>
      </c>
      <c r="D181">
        <v>74862805</v>
      </c>
      <c r="E181">
        <v>1</v>
      </c>
      <c r="F181">
        <v>1</v>
      </c>
      <c r="G181">
        <v>1</v>
      </c>
      <c r="H181">
        <v>3</v>
      </c>
      <c r="I181" t="s">
        <v>575</v>
      </c>
      <c r="J181" t="s">
        <v>576</v>
      </c>
      <c r="K181" t="s">
        <v>577</v>
      </c>
      <c r="L181">
        <v>1346</v>
      </c>
      <c r="N181">
        <v>1009</v>
      </c>
      <c r="O181" t="s">
        <v>425</v>
      </c>
      <c r="P181" t="s">
        <v>425</v>
      </c>
      <c r="Q181">
        <v>1</v>
      </c>
      <c r="X181">
        <v>2.4000000000000001E-4</v>
      </c>
      <c r="Y181">
        <v>91.29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3</v>
      </c>
      <c r="AG181">
        <v>2.4000000000000001E-4</v>
      </c>
      <c r="AH181">
        <v>2</v>
      </c>
      <c r="AI181">
        <v>203504020</v>
      </c>
      <c r="AJ181">
        <v>182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ROW(Source!A118)</f>
        <v>118</v>
      </c>
      <c r="B182">
        <v>203504030</v>
      </c>
      <c r="C182">
        <v>203504016</v>
      </c>
      <c r="D182">
        <v>74874968</v>
      </c>
      <c r="E182">
        <v>1</v>
      </c>
      <c r="F182">
        <v>1</v>
      </c>
      <c r="G182">
        <v>1</v>
      </c>
      <c r="H182">
        <v>3</v>
      </c>
      <c r="I182" t="s">
        <v>578</v>
      </c>
      <c r="J182" t="s">
        <v>579</v>
      </c>
      <c r="K182" t="s">
        <v>580</v>
      </c>
      <c r="L182">
        <v>1355</v>
      </c>
      <c r="N182">
        <v>1010</v>
      </c>
      <c r="O182" t="s">
        <v>489</v>
      </c>
      <c r="P182" t="s">
        <v>489</v>
      </c>
      <c r="Q182">
        <v>100</v>
      </c>
      <c r="X182">
        <v>0.04</v>
      </c>
      <c r="Y182">
        <v>32.11</v>
      </c>
      <c r="Z182">
        <v>0</v>
      </c>
      <c r="AA182">
        <v>0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0.04</v>
      </c>
      <c r="AH182">
        <v>2</v>
      </c>
      <c r="AI182">
        <v>203504021</v>
      </c>
      <c r="AJ182">
        <v>183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ROW(Source!A118)</f>
        <v>118</v>
      </c>
      <c r="B183">
        <v>203504031</v>
      </c>
      <c r="C183">
        <v>203504016</v>
      </c>
      <c r="D183">
        <v>74910208</v>
      </c>
      <c r="E183">
        <v>1</v>
      </c>
      <c r="F183">
        <v>1</v>
      </c>
      <c r="G183">
        <v>1</v>
      </c>
      <c r="H183">
        <v>3</v>
      </c>
      <c r="I183" t="s">
        <v>508</v>
      </c>
      <c r="J183" t="s">
        <v>509</v>
      </c>
      <c r="K183" t="s">
        <v>510</v>
      </c>
      <c r="L183">
        <v>1346</v>
      </c>
      <c r="N183">
        <v>1009</v>
      </c>
      <c r="O183" t="s">
        <v>425</v>
      </c>
      <c r="P183" t="s">
        <v>425</v>
      </c>
      <c r="Q183">
        <v>1</v>
      </c>
      <c r="X183">
        <v>2.4E-2</v>
      </c>
      <c r="Y183">
        <v>68.27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2.4E-2</v>
      </c>
      <c r="AH183">
        <v>2</v>
      </c>
      <c r="AI183">
        <v>203504022</v>
      </c>
      <c r="AJ183">
        <v>184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ROW(Source!A118)</f>
        <v>118</v>
      </c>
      <c r="B184">
        <v>203504032</v>
      </c>
      <c r="C184">
        <v>203504016</v>
      </c>
      <c r="D184">
        <v>74915896</v>
      </c>
      <c r="E184">
        <v>1</v>
      </c>
      <c r="F184">
        <v>1</v>
      </c>
      <c r="G184">
        <v>1</v>
      </c>
      <c r="H184">
        <v>3</v>
      </c>
      <c r="I184" t="s">
        <v>581</v>
      </c>
      <c r="J184" t="s">
        <v>582</v>
      </c>
      <c r="K184" t="s">
        <v>583</v>
      </c>
      <c r="L184">
        <v>1355</v>
      </c>
      <c r="N184">
        <v>1010</v>
      </c>
      <c r="O184" t="s">
        <v>489</v>
      </c>
      <c r="P184" t="s">
        <v>489</v>
      </c>
      <c r="Q184">
        <v>100</v>
      </c>
      <c r="X184">
        <v>0.04</v>
      </c>
      <c r="Y184">
        <v>75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0.04</v>
      </c>
      <c r="AH184">
        <v>2</v>
      </c>
      <c r="AI184">
        <v>203504023</v>
      </c>
      <c r="AJ184">
        <v>185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ROW(Source!A118)</f>
        <v>118</v>
      </c>
      <c r="B185">
        <v>203504033</v>
      </c>
      <c r="C185">
        <v>203504016</v>
      </c>
      <c r="D185">
        <v>74924372</v>
      </c>
      <c r="E185">
        <v>1</v>
      </c>
      <c r="F185">
        <v>1</v>
      </c>
      <c r="G185">
        <v>1</v>
      </c>
      <c r="H185">
        <v>3</v>
      </c>
      <c r="I185" t="s">
        <v>170</v>
      </c>
      <c r="J185" t="s">
        <v>172</v>
      </c>
      <c r="K185" t="s">
        <v>171</v>
      </c>
      <c r="L185">
        <v>1348</v>
      </c>
      <c r="N185">
        <v>1009</v>
      </c>
      <c r="O185" t="s">
        <v>30</v>
      </c>
      <c r="P185" t="s">
        <v>30</v>
      </c>
      <c r="Q185">
        <v>1000</v>
      </c>
      <c r="X185">
        <v>1.4E-2</v>
      </c>
      <c r="Y185">
        <v>0</v>
      </c>
      <c r="Z185">
        <v>0</v>
      </c>
      <c r="AA185">
        <v>0</v>
      </c>
      <c r="AB185">
        <v>0</v>
      </c>
      <c r="AC185">
        <v>0</v>
      </c>
      <c r="AD185">
        <v>0</v>
      </c>
      <c r="AE185">
        <v>0</v>
      </c>
      <c r="AF185" t="s">
        <v>3</v>
      </c>
      <c r="AG185">
        <v>1.4E-2</v>
      </c>
      <c r="AH185">
        <v>2</v>
      </c>
      <c r="AI185">
        <v>203504024</v>
      </c>
      <c r="AJ185">
        <v>186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ROW(Source!A118)</f>
        <v>118</v>
      </c>
      <c r="B186">
        <v>203504034</v>
      </c>
      <c r="C186">
        <v>203504016</v>
      </c>
      <c r="D186">
        <v>74924374</v>
      </c>
      <c r="E186">
        <v>1</v>
      </c>
      <c r="F186">
        <v>1</v>
      </c>
      <c r="G186">
        <v>1</v>
      </c>
      <c r="H186">
        <v>3</v>
      </c>
      <c r="I186" t="s">
        <v>474</v>
      </c>
      <c r="J186" t="s">
        <v>475</v>
      </c>
      <c r="K186" t="s">
        <v>476</v>
      </c>
      <c r="L186">
        <v>1374</v>
      </c>
      <c r="N186">
        <v>1013</v>
      </c>
      <c r="O186" t="s">
        <v>477</v>
      </c>
      <c r="P186" t="s">
        <v>477</v>
      </c>
      <c r="Q186">
        <v>1</v>
      </c>
      <c r="X186">
        <v>1.35</v>
      </c>
      <c r="Y186">
        <v>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1.35</v>
      </c>
      <c r="AH186">
        <v>2</v>
      </c>
      <c r="AI186">
        <v>203504025</v>
      </c>
      <c r="AJ186">
        <v>187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ROW(Source!A120)</f>
        <v>120</v>
      </c>
      <c r="B187">
        <v>203504042</v>
      </c>
      <c r="C187">
        <v>203504036</v>
      </c>
      <c r="D187">
        <v>75125637</v>
      </c>
      <c r="E187">
        <v>1</v>
      </c>
      <c r="F187">
        <v>1</v>
      </c>
      <c r="G187">
        <v>1</v>
      </c>
      <c r="H187">
        <v>1</v>
      </c>
      <c r="I187" t="s">
        <v>584</v>
      </c>
      <c r="J187" t="s">
        <v>3</v>
      </c>
      <c r="K187" t="s">
        <v>585</v>
      </c>
      <c r="L187">
        <v>1369</v>
      </c>
      <c r="N187">
        <v>1013</v>
      </c>
      <c r="O187" t="s">
        <v>375</v>
      </c>
      <c r="P187" t="s">
        <v>375</v>
      </c>
      <c r="Q187">
        <v>1</v>
      </c>
      <c r="X187">
        <v>3.11</v>
      </c>
      <c r="Y187">
        <v>0</v>
      </c>
      <c r="Z187">
        <v>0</v>
      </c>
      <c r="AA187">
        <v>0</v>
      </c>
      <c r="AB187">
        <v>10.94</v>
      </c>
      <c r="AC187">
        <v>0</v>
      </c>
      <c r="AD187">
        <v>1</v>
      </c>
      <c r="AE187">
        <v>1</v>
      </c>
      <c r="AF187" t="s">
        <v>22</v>
      </c>
      <c r="AG187">
        <v>3.7319999999999998</v>
      </c>
      <c r="AH187">
        <v>2</v>
      </c>
      <c r="AI187">
        <v>203504037</v>
      </c>
      <c r="AJ187">
        <v>188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ROW(Source!A120)</f>
        <v>120</v>
      </c>
      <c r="B188">
        <v>203504043</v>
      </c>
      <c r="C188">
        <v>203504036</v>
      </c>
      <c r="D188">
        <v>74925701</v>
      </c>
      <c r="E188">
        <v>1</v>
      </c>
      <c r="F188">
        <v>1</v>
      </c>
      <c r="G188">
        <v>1</v>
      </c>
      <c r="H188">
        <v>2</v>
      </c>
      <c r="I188" t="s">
        <v>550</v>
      </c>
      <c r="J188" t="s">
        <v>551</v>
      </c>
      <c r="K188" t="s">
        <v>552</v>
      </c>
      <c r="L188">
        <v>1368</v>
      </c>
      <c r="N188">
        <v>1011</v>
      </c>
      <c r="O188" t="s">
        <v>381</v>
      </c>
      <c r="P188" t="s">
        <v>381</v>
      </c>
      <c r="Q188">
        <v>1</v>
      </c>
      <c r="X188">
        <v>0.26</v>
      </c>
      <c r="Y188">
        <v>0</v>
      </c>
      <c r="Z188">
        <v>3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22</v>
      </c>
      <c r="AG188">
        <v>0.312</v>
      </c>
      <c r="AH188">
        <v>2</v>
      </c>
      <c r="AI188">
        <v>203504038</v>
      </c>
      <c r="AJ188">
        <v>189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ROW(Source!A120)</f>
        <v>120</v>
      </c>
      <c r="B189">
        <v>203504044</v>
      </c>
      <c r="C189">
        <v>203504036</v>
      </c>
      <c r="D189">
        <v>74926491</v>
      </c>
      <c r="E189">
        <v>1</v>
      </c>
      <c r="F189">
        <v>1</v>
      </c>
      <c r="G189">
        <v>1</v>
      </c>
      <c r="H189">
        <v>2</v>
      </c>
      <c r="I189" t="s">
        <v>586</v>
      </c>
      <c r="J189" t="s">
        <v>587</v>
      </c>
      <c r="K189" t="s">
        <v>588</v>
      </c>
      <c r="L189">
        <v>1368</v>
      </c>
      <c r="N189">
        <v>1011</v>
      </c>
      <c r="O189" t="s">
        <v>381</v>
      </c>
      <c r="P189" t="s">
        <v>381</v>
      </c>
      <c r="Q189">
        <v>1</v>
      </c>
      <c r="X189">
        <v>0.35</v>
      </c>
      <c r="Y189">
        <v>0</v>
      </c>
      <c r="Z189">
        <v>26.26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22</v>
      </c>
      <c r="AG189">
        <v>0.42</v>
      </c>
      <c r="AH189">
        <v>2</v>
      </c>
      <c r="AI189">
        <v>203504039</v>
      </c>
      <c r="AJ189">
        <v>190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ROW(Source!A120)</f>
        <v>120</v>
      </c>
      <c r="B190">
        <v>203504045</v>
      </c>
      <c r="C190">
        <v>203504036</v>
      </c>
      <c r="D190">
        <v>74862559</v>
      </c>
      <c r="E190">
        <v>1</v>
      </c>
      <c r="F190">
        <v>1</v>
      </c>
      <c r="G190">
        <v>1</v>
      </c>
      <c r="H190">
        <v>3</v>
      </c>
      <c r="I190" t="s">
        <v>589</v>
      </c>
      <c r="J190" t="s">
        <v>590</v>
      </c>
      <c r="K190" t="s">
        <v>591</v>
      </c>
      <c r="L190">
        <v>1356</v>
      </c>
      <c r="N190">
        <v>1010</v>
      </c>
      <c r="O190" t="s">
        <v>559</v>
      </c>
      <c r="P190" t="s">
        <v>559</v>
      </c>
      <c r="Q190">
        <v>1000</v>
      </c>
      <c r="X190">
        <v>4.0000000000000001E-3</v>
      </c>
      <c r="Y190">
        <v>269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4.0000000000000001E-3</v>
      </c>
      <c r="AH190">
        <v>2</v>
      </c>
      <c r="AI190">
        <v>203504040</v>
      </c>
      <c r="AJ190">
        <v>191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ROW(Source!A120)</f>
        <v>120</v>
      </c>
      <c r="B191">
        <v>203504046</v>
      </c>
      <c r="C191">
        <v>203504036</v>
      </c>
      <c r="D191">
        <v>74924374</v>
      </c>
      <c r="E191">
        <v>1</v>
      </c>
      <c r="F191">
        <v>1</v>
      </c>
      <c r="G191">
        <v>1</v>
      </c>
      <c r="H191">
        <v>3</v>
      </c>
      <c r="I191" t="s">
        <v>474</v>
      </c>
      <c r="J191" t="s">
        <v>475</v>
      </c>
      <c r="K191" t="s">
        <v>476</v>
      </c>
      <c r="L191">
        <v>1374</v>
      </c>
      <c r="N191">
        <v>1013</v>
      </c>
      <c r="O191" t="s">
        <v>477</v>
      </c>
      <c r="P191" t="s">
        <v>477</v>
      </c>
      <c r="Q191">
        <v>1</v>
      </c>
      <c r="X191">
        <v>0.68</v>
      </c>
      <c r="Y191">
        <v>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0.68</v>
      </c>
      <c r="AH191">
        <v>2</v>
      </c>
      <c r="AI191">
        <v>203504041</v>
      </c>
      <c r="AJ191">
        <v>192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ROW(Source!A242)</f>
        <v>242</v>
      </c>
      <c r="B192">
        <v>203504067</v>
      </c>
      <c r="C192">
        <v>203504063</v>
      </c>
      <c r="D192">
        <v>75232082</v>
      </c>
      <c r="E192">
        <v>1</v>
      </c>
      <c r="F192">
        <v>1</v>
      </c>
      <c r="G192">
        <v>1</v>
      </c>
      <c r="H192">
        <v>1</v>
      </c>
      <c r="I192" t="s">
        <v>592</v>
      </c>
      <c r="J192" t="s">
        <v>3</v>
      </c>
      <c r="K192" t="s">
        <v>593</v>
      </c>
      <c r="L192">
        <v>1369</v>
      </c>
      <c r="N192">
        <v>1013</v>
      </c>
      <c r="O192" t="s">
        <v>375</v>
      </c>
      <c r="P192" t="s">
        <v>375</v>
      </c>
      <c r="Q192">
        <v>1</v>
      </c>
      <c r="X192">
        <v>4.32</v>
      </c>
      <c r="Y192">
        <v>0</v>
      </c>
      <c r="Z192">
        <v>0</v>
      </c>
      <c r="AA192">
        <v>0</v>
      </c>
      <c r="AB192">
        <v>9.6199999999999992</v>
      </c>
      <c r="AC192">
        <v>0</v>
      </c>
      <c r="AD192">
        <v>1</v>
      </c>
      <c r="AE192">
        <v>1</v>
      </c>
      <c r="AF192" t="s">
        <v>3</v>
      </c>
      <c r="AG192">
        <v>4.32</v>
      </c>
      <c r="AH192">
        <v>2</v>
      </c>
      <c r="AI192">
        <v>203504064</v>
      </c>
      <c r="AJ192">
        <v>193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ROW(Source!A242)</f>
        <v>242</v>
      </c>
      <c r="B193">
        <v>203504068</v>
      </c>
      <c r="C193">
        <v>203504063</v>
      </c>
      <c r="D193">
        <v>75231886</v>
      </c>
      <c r="E193">
        <v>1</v>
      </c>
      <c r="F193">
        <v>1</v>
      </c>
      <c r="G193">
        <v>1</v>
      </c>
      <c r="H193">
        <v>1</v>
      </c>
      <c r="I193" t="s">
        <v>594</v>
      </c>
      <c r="J193" t="s">
        <v>3</v>
      </c>
      <c r="K193" t="s">
        <v>595</v>
      </c>
      <c r="L193">
        <v>1369</v>
      </c>
      <c r="N193">
        <v>1013</v>
      </c>
      <c r="O193" t="s">
        <v>375</v>
      </c>
      <c r="P193" t="s">
        <v>375</v>
      </c>
      <c r="Q193">
        <v>1</v>
      </c>
      <c r="X193">
        <v>12.96</v>
      </c>
      <c r="Y193">
        <v>0</v>
      </c>
      <c r="Z193">
        <v>0</v>
      </c>
      <c r="AA193">
        <v>0</v>
      </c>
      <c r="AB193">
        <v>14.09</v>
      </c>
      <c r="AC193">
        <v>0</v>
      </c>
      <c r="AD193">
        <v>1</v>
      </c>
      <c r="AE193">
        <v>1</v>
      </c>
      <c r="AF193" t="s">
        <v>3</v>
      </c>
      <c r="AG193">
        <v>12.96</v>
      </c>
      <c r="AH193">
        <v>2</v>
      </c>
      <c r="AI193">
        <v>203504065</v>
      </c>
      <c r="AJ193">
        <v>194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ROW(Source!A242)</f>
        <v>242</v>
      </c>
      <c r="B194">
        <v>203504069</v>
      </c>
      <c r="C194">
        <v>203504063</v>
      </c>
      <c r="D194">
        <v>75231837</v>
      </c>
      <c r="E194">
        <v>1</v>
      </c>
      <c r="F194">
        <v>1</v>
      </c>
      <c r="G194">
        <v>1</v>
      </c>
      <c r="H194">
        <v>1</v>
      </c>
      <c r="I194" t="s">
        <v>596</v>
      </c>
      <c r="J194" t="s">
        <v>3</v>
      </c>
      <c r="K194" t="s">
        <v>597</v>
      </c>
      <c r="L194">
        <v>1369</v>
      </c>
      <c r="N194">
        <v>1013</v>
      </c>
      <c r="O194" t="s">
        <v>375</v>
      </c>
      <c r="P194" t="s">
        <v>375</v>
      </c>
      <c r="Q194">
        <v>1</v>
      </c>
      <c r="X194">
        <v>4.32</v>
      </c>
      <c r="Y194">
        <v>0</v>
      </c>
      <c r="Z194">
        <v>0</v>
      </c>
      <c r="AA194">
        <v>0</v>
      </c>
      <c r="AB194">
        <v>9.17</v>
      </c>
      <c r="AC194">
        <v>0</v>
      </c>
      <c r="AD194">
        <v>1</v>
      </c>
      <c r="AE194">
        <v>1</v>
      </c>
      <c r="AF194" t="s">
        <v>3</v>
      </c>
      <c r="AG194">
        <v>4.32</v>
      </c>
      <c r="AH194">
        <v>2</v>
      </c>
      <c r="AI194">
        <v>203504066</v>
      </c>
      <c r="AJ194">
        <v>195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ROW(Source!A243)</f>
        <v>243</v>
      </c>
      <c r="B195">
        <v>203504074</v>
      </c>
      <c r="C195">
        <v>203504070</v>
      </c>
      <c r="D195">
        <v>75232082</v>
      </c>
      <c r="E195">
        <v>1</v>
      </c>
      <c r="F195">
        <v>1</v>
      </c>
      <c r="G195">
        <v>1</v>
      </c>
      <c r="H195">
        <v>1</v>
      </c>
      <c r="I195" t="s">
        <v>592</v>
      </c>
      <c r="J195" t="s">
        <v>3</v>
      </c>
      <c r="K195" t="s">
        <v>593</v>
      </c>
      <c r="L195">
        <v>1369</v>
      </c>
      <c r="N195">
        <v>1013</v>
      </c>
      <c r="O195" t="s">
        <v>375</v>
      </c>
      <c r="P195" t="s">
        <v>375</v>
      </c>
      <c r="Q195">
        <v>1</v>
      </c>
      <c r="X195">
        <v>1.62</v>
      </c>
      <c r="Y195">
        <v>0</v>
      </c>
      <c r="Z195">
        <v>0</v>
      </c>
      <c r="AA195">
        <v>0</v>
      </c>
      <c r="AB195">
        <v>9.6199999999999992</v>
      </c>
      <c r="AC195">
        <v>0</v>
      </c>
      <c r="AD195">
        <v>1</v>
      </c>
      <c r="AE195">
        <v>1</v>
      </c>
      <c r="AF195" t="s">
        <v>3</v>
      </c>
      <c r="AG195">
        <v>1.62</v>
      </c>
      <c r="AH195">
        <v>2</v>
      </c>
      <c r="AI195">
        <v>203504071</v>
      </c>
      <c r="AJ195">
        <v>196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ROW(Source!A243)</f>
        <v>243</v>
      </c>
      <c r="B196">
        <v>203504075</v>
      </c>
      <c r="C196">
        <v>203504070</v>
      </c>
      <c r="D196">
        <v>75231886</v>
      </c>
      <c r="E196">
        <v>1</v>
      </c>
      <c r="F196">
        <v>1</v>
      </c>
      <c r="G196">
        <v>1</v>
      </c>
      <c r="H196">
        <v>1</v>
      </c>
      <c r="I196" t="s">
        <v>594</v>
      </c>
      <c r="J196" t="s">
        <v>3</v>
      </c>
      <c r="K196" t="s">
        <v>595</v>
      </c>
      <c r="L196">
        <v>1369</v>
      </c>
      <c r="N196">
        <v>1013</v>
      </c>
      <c r="O196" t="s">
        <v>375</v>
      </c>
      <c r="P196" t="s">
        <v>375</v>
      </c>
      <c r="Q196">
        <v>1</v>
      </c>
      <c r="X196">
        <v>4.8600000000000003</v>
      </c>
      <c r="Y196">
        <v>0</v>
      </c>
      <c r="Z196">
        <v>0</v>
      </c>
      <c r="AA196">
        <v>0</v>
      </c>
      <c r="AB196">
        <v>14.09</v>
      </c>
      <c r="AC196">
        <v>0</v>
      </c>
      <c r="AD196">
        <v>1</v>
      </c>
      <c r="AE196">
        <v>1</v>
      </c>
      <c r="AF196" t="s">
        <v>3</v>
      </c>
      <c r="AG196">
        <v>4.8600000000000003</v>
      </c>
      <c r="AH196">
        <v>2</v>
      </c>
      <c r="AI196">
        <v>203504072</v>
      </c>
      <c r="AJ196">
        <v>197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ROW(Source!A243)</f>
        <v>243</v>
      </c>
      <c r="B197">
        <v>203504076</v>
      </c>
      <c r="C197">
        <v>203504070</v>
      </c>
      <c r="D197">
        <v>75231837</v>
      </c>
      <c r="E197">
        <v>1</v>
      </c>
      <c r="F197">
        <v>1</v>
      </c>
      <c r="G197">
        <v>1</v>
      </c>
      <c r="H197">
        <v>1</v>
      </c>
      <c r="I197" t="s">
        <v>596</v>
      </c>
      <c r="J197" t="s">
        <v>3</v>
      </c>
      <c r="K197" t="s">
        <v>597</v>
      </c>
      <c r="L197">
        <v>1369</v>
      </c>
      <c r="N197">
        <v>1013</v>
      </c>
      <c r="O197" t="s">
        <v>375</v>
      </c>
      <c r="P197" t="s">
        <v>375</v>
      </c>
      <c r="Q197">
        <v>1</v>
      </c>
      <c r="X197">
        <v>1.62</v>
      </c>
      <c r="Y197">
        <v>0</v>
      </c>
      <c r="Z197">
        <v>0</v>
      </c>
      <c r="AA197">
        <v>0</v>
      </c>
      <c r="AB197">
        <v>9.17</v>
      </c>
      <c r="AC197">
        <v>0</v>
      </c>
      <c r="AD197">
        <v>1</v>
      </c>
      <c r="AE197">
        <v>1</v>
      </c>
      <c r="AF197" t="s">
        <v>3</v>
      </c>
      <c r="AG197">
        <v>1.62</v>
      </c>
      <c r="AH197">
        <v>2</v>
      </c>
      <c r="AI197">
        <v>203504073</v>
      </c>
      <c r="AJ197">
        <v>198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ROW(Source!A244)</f>
        <v>244</v>
      </c>
      <c r="B198">
        <v>203504080</v>
      </c>
      <c r="C198">
        <v>203504077</v>
      </c>
      <c r="D198">
        <v>75232082</v>
      </c>
      <c r="E198">
        <v>1</v>
      </c>
      <c r="F198">
        <v>1</v>
      </c>
      <c r="G198">
        <v>1</v>
      </c>
      <c r="H198">
        <v>1</v>
      </c>
      <c r="I198" t="s">
        <v>592</v>
      </c>
      <c r="J198" t="s">
        <v>3</v>
      </c>
      <c r="K198" t="s">
        <v>593</v>
      </c>
      <c r="L198">
        <v>1369</v>
      </c>
      <c r="N198">
        <v>1013</v>
      </c>
      <c r="O198" t="s">
        <v>375</v>
      </c>
      <c r="P198" t="s">
        <v>375</v>
      </c>
      <c r="Q198">
        <v>1</v>
      </c>
      <c r="X198">
        <v>2.92</v>
      </c>
      <c r="Y198">
        <v>0</v>
      </c>
      <c r="Z198">
        <v>0</v>
      </c>
      <c r="AA198">
        <v>0</v>
      </c>
      <c r="AB198">
        <v>9.6199999999999992</v>
      </c>
      <c r="AC198">
        <v>0</v>
      </c>
      <c r="AD198">
        <v>1</v>
      </c>
      <c r="AE198">
        <v>1</v>
      </c>
      <c r="AF198" t="s">
        <v>3</v>
      </c>
      <c r="AG198">
        <v>2.92</v>
      </c>
      <c r="AH198">
        <v>2</v>
      </c>
      <c r="AI198">
        <v>203504078</v>
      </c>
      <c r="AJ198">
        <v>199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ROW(Source!A244)</f>
        <v>244</v>
      </c>
      <c r="B199">
        <v>203504081</v>
      </c>
      <c r="C199">
        <v>203504077</v>
      </c>
      <c r="D199">
        <v>75231836</v>
      </c>
      <c r="E199">
        <v>1</v>
      </c>
      <c r="F199">
        <v>1</v>
      </c>
      <c r="G199">
        <v>1</v>
      </c>
      <c r="H199">
        <v>1</v>
      </c>
      <c r="I199" t="s">
        <v>598</v>
      </c>
      <c r="J199" t="s">
        <v>3</v>
      </c>
      <c r="K199" t="s">
        <v>599</v>
      </c>
      <c r="L199">
        <v>1369</v>
      </c>
      <c r="N199">
        <v>1013</v>
      </c>
      <c r="O199" t="s">
        <v>375</v>
      </c>
      <c r="P199" t="s">
        <v>375</v>
      </c>
      <c r="Q199">
        <v>1</v>
      </c>
      <c r="X199">
        <v>4.37</v>
      </c>
      <c r="Y199">
        <v>0</v>
      </c>
      <c r="Z199">
        <v>0</v>
      </c>
      <c r="AA199">
        <v>0</v>
      </c>
      <c r="AB199">
        <v>12.69</v>
      </c>
      <c r="AC199">
        <v>0</v>
      </c>
      <c r="AD199">
        <v>1</v>
      </c>
      <c r="AE199">
        <v>1</v>
      </c>
      <c r="AF199" t="s">
        <v>3</v>
      </c>
      <c r="AG199">
        <v>4.37</v>
      </c>
      <c r="AH199">
        <v>2</v>
      </c>
      <c r="AI199">
        <v>203504079</v>
      </c>
      <c r="AJ199">
        <v>200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ROW(Source!A245)</f>
        <v>245</v>
      </c>
      <c r="B200">
        <v>203504085</v>
      </c>
      <c r="C200">
        <v>203504082</v>
      </c>
      <c r="D200">
        <v>75232796</v>
      </c>
      <c r="E200">
        <v>1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1369</v>
      </c>
      <c r="N200">
        <v>1013</v>
      </c>
      <c r="O200" t="s">
        <v>375</v>
      </c>
      <c r="P200" t="s">
        <v>375</v>
      </c>
      <c r="Q200">
        <v>1</v>
      </c>
      <c r="X200">
        <v>6.48</v>
      </c>
      <c r="Y200">
        <v>0</v>
      </c>
      <c r="Z200">
        <v>0</v>
      </c>
      <c r="AA200">
        <v>0</v>
      </c>
      <c r="AB200">
        <v>12.92</v>
      </c>
      <c r="AC200">
        <v>0</v>
      </c>
      <c r="AD200">
        <v>1</v>
      </c>
      <c r="AE200">
        <v>1</v>
      </c>
      <c r="AF200" t="s">
        <v>3</v>
      </c>
      <c r="AG200">
        <v>6.48</v>
      </c>
      <c r="AH200">
        <v>2</v>
      </c>
      <c r="AI200">
        <v>203504083</v>
      </c>
      <c r="AJ200">
        <v>201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ROW(Source!A245)</f>
        <v>245</v>
      </c>
      <c r="B201">
        <v>203504086</v>
      </c>
      <c r="C201">
        <v>203504082</v>
      </c>
      <c r="D201">
        <v>75231836</v>
      </c>
      <c r="E201">
        <v>1</v>
      </c>
      <c r="F201">
        <v>1</v>
      </c>
      <c r="G201">
        <v>1</v>
      </c>
      <c r="H201">
        <v>1</v>
      </c>
      <c r="I201" t="s">
        <v>598</v>
      </c>
      <c r="J201" t="s">
        <v>3</v>
      </c>
      <c r="K201" t="s">
        <v>599</v>
      </c>
      <c r="L201">
        <v>1369</v>
      </c>
      <c r="N201">
        <v>1013</v>
      </c>
      <c r="O201" t="s">
        <v>375</v>
      </c>
      <c r="P201" t="s">
        <v>375</v>
      </c>
      <c r="Q201">
        <v>1</v>
      </c>
      <c r="X201">
        <v>6.48</v>
      </c>
      <c r="Y201">
        <v>0</v>
      </c>
      <c r="Z201">
        <v>0</v>
      </c>
      <c r="AA201">
        <v>0</v>
      </c>
      <c r="AB201">
        <v>12.69</v>
      </c>
      <c r="AC201">
        <v>0</v>
      </c>
      <c r="AD201">
        <v>1</v>
      </c>
      <c r="AE201">
        <v>1</v>
      </c>
      <c r="AF201" t="s">
        <v>3</v>
      </c>
      <c r="AG201">
        <v>6.48</v>
      </c>
      <c r="AH201">
        <v>2</v>
      </c>
      <c r="AI201">
        <v>203504084</v>
      </c>
      <c r="AJ201">
        <v>202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ROW(Source!A246)</f>
        <v>246</v>
      </c>
      <c r="B202">
        <v>203504090</v>
      </c>
      <c r="C202">
        <v>203504087</v>
      </c>
      <c r="D202">
        <v>75231834</v>
      </c>
      <c r="E202">
        <v>1</v>
      </c>
      <c r="F202">
        <v>1</v>
      </c>
      <c r="G202">
        <v>1</v>
      </c>
      <c r="H202">
        <v>1</v>
      </c>
      <c r="I202" t="s">
        <v>602</v>
      </c>
      <c r="J202" t="s">
        <v>3</v>
      </c>
      <c r="K202" t="s">
        <v>603</v>
      </c>
      <c r="L202">
        <v>1369</v>
      </c>
      <c r="N202">
        <v>1013</v>
      </c>
      <c r="O202" t="s">
        <v>375</v>
      </c>
      <c r="P202" t="s">
        <v>375</v>
      </c>
      <c r="Q202">
        <v>1</v>
      </c>
      <c r="X202">
        <v>0.65</v>
      </c>
      <c r="Y202">
        <v>0</v>
      </c>
      <c r="Z202">
        <v>0</v>
      </c>
      <c r="AA202">
        <v>0</v>
      </c>
      <c r="AB202">
        <v>11.09</v>
      </c>
      <c r="AC202">
        <v>0</v>
      </c>
      <c r="AD202">
        <v>1</v>
      </c>
      <c r="AE202">
        <v>1</v>
      </c>
      <c r="AF202" t="s">
        <v>3</v>
      </c>
      <c r="AG202">
        <v>0.65</v>
      </c>
      <c r="AH202">
        <v>2</v>
      </c>
      <c r="AI202">
        <v>203504088</v>
      </c>
      <c r="AJ202">
        <v>203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ROW(Source!A246)</f>
        <v>246</v>
      </c>
      <c r="B203">
        <v>203504091</v>
      </c>
      <c r="C203">
        <v>203504087</v>
      </c>
      <c r="D203">
        <v>75231886</v>
      </c>
      <c r="E203">
        <v>1</v>
      </c>
      <c r="F203">
        <v>1</v>
      </c>
      <c r="G203">
        <v>1</v>
      </c>
      <c r="H203">
        <v>1</v>
      </c>
      <c r="I203" t="s">
        <v>594</v>
      </c>
      <c r="J203" t="s">
        <v>3</v>
      </c>
      <c r="K203" t="s">
        <v>595</v>
      </c>
      <c r="L203">
        <v>1369</v>
      </c>
      <c r="N203">
        <v>1013</v>
      </c>
      <c r="O203" t="s">
        <v>375</v>
      </c>
      <c r="P203" t="s">
        <v>375</v>
      </c>
      <c r="Q203">
        <v>1</v>
      </c>
      <c r="X203">
        <v>0.97</v>
      </c>
      <c r="Y203">
        <v>0</v>
      </c>
      <c r="Z203">
        <v>0</v>
      </c>
      <c r="AA203">
        <v>0</v>
      </c>
      <c r="AB203">
        <v>14.09</v>
      </c>
      <c r="AC203">
        <v>0</v>
      </c>
      <c r="AD203">
        <v>1</v>
      </c>
      <c r="AE203">
        <v>1</v>
      </c>
      <c r="AF203" t="s">
        <v>3</v>
      </c>
      <c r="AG203">
        <v>0.97</v>
      </c>
      <c r="AH203">
        <v>2</v>
      </c>
      <c r="AI203">
        <v>203504089</v>
      </c>
      <c r="AJ203">
        <v>204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ROW(Source!A247)</f>
        <v>247</v>
      </c>
      <c r="B204">
        <v>203504095</v>
      </c>
      <c r="C204">
        <v>203504092</v>
      </c>
      <c r="D204">
        <v>75231836</v>
      </c>
      <c r="E204">
        <v>1</v>
      </c>
      <c r="F204">
        <v>1</v>
      </c>
      <c r="G204">
        <v>1</v>
      </c>
      <c r="H204">
        <v>1</v>
      </c>
      <c r="I204" t="s">
        <v>598</v>
      </c>
      <c r="J204" t="s">
        <v>3</v>
      </c>
      <c r="K204" t="s">
        <v>599</v>
      </c>
      <c r="L204">
        <v>1369</v>
      </c>
      <c r="N204">
        <v>1013</v>
      </c>
      <c r="O204" t="s">
        <v>375</v>
      </c>
      <c r="P204" t="s">
        <v>375</v>
      </c>
      <c r="Q204">
        <v>1</v>
      </c>
      <c r="X204">
        <v>25.2</v>
      </c>
      <c r="Y204">
        <v>0</v>
      </c>
      <c r="Z204">
        <v>0</v>
      </c>
      <c r="AA204">
        <v>0</v>
      </c>
      <c r="AB204">
        <v>12.69</v>
      </c>
      <c r="AC204">
        <v>0</v>
      </c>
      <c r="AD204">
        <v>1</v>
      </c>
      <c r="AE204">
        <v>1</v>
      </c>
      <c r="AF204" t="s">
        <v>3</v>
      </c>
      <c r="AG204">
        <v>25.2</v>
      </c>
      <c r="AH204">
        <v>2</v>
      </c>
      <c r="AI204">
        <v>203504093</v>
      </c>
      <c r="AJ204">
        <v>205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ROW(Source!A247)</f>
        <v>247</v>
      </c>
      <c r="B205">
        <v>203504096</v>
      </c>
      <c r="C205">
        <v>203504092</v>
      </c>
      <c r="D205">
        <v>75231837</v>
      </c>
      <c r="E205">
        <v>1</v>
      </c>
      <c r="F205">
        <v>1</v>
      </c>
      <c r="G205">
        <v>1</v>
      </c>
      <c r="H205">
        <v>1</v>
      </c>
      <c r="I205" t="s">
        <v>596</v>
      </c>
      <c r="J205" t="s">
        <v>3</v>
      </c>
      <c r="K205" t="s">
        <v>597</v>
      </c>
      <c r="L205">
        <v>1369</v>
      </c>
      <c r="N205">
        <v>1013</v>
      </c>
      <c r="O205" t="s">
        <v>375</v>
      </c>
      <c r="P205" t="s">
        <v>375</v>
      </c>
      <c r="Q205">
        <v>1</v>
      </c>
      <c r="X205">
        <v>10.8</v>
      </c>
      <c r="Y205">
        <v>0</v>
      </c>
      <c r="Z205">
        <v>0</v>
      </c>
      <c r="AA205">
        <v>0</v>
      </c>
      <c r="AB205">
        <v>9.17</v>
      </c>
      <c r="AC205">
        <v>0</v>
      </c>
      <c r="AD205">
        <v>1</v>
      </c>
      <c r="AE205">
        <v>1</v>
      </c>
      <c r="AF205" t="s">
        <v>3</v>
      </c>
      <c r="AG205">
        <v>10.8</v>
      </c>
      <c r="AH205">
        <v>2</v>
      </c>
      <c r="AI205">
        <v>203504094</v>
      </c>
      <c r="AJ205">
        <v>206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ROW(Source!A248)</f>
        <v>248</v>
      </c>
      <c r="B206">
        <v>203504100</v>
      </c>
      <c r="C206">
        <v>203504097</v>
      </c>
      <c r="D206">
        <v>75231835</v>
      </c>
      <c r="E206">
        <v>1</v>
      </c>
      <c r="F206">
        <v>1</v>
      </c>
      <c r="G206">
        <v>1</v>
      </c>
      <c r="H206">
        <v>1</v>
      </c>
      <c r="I206" t="s">
        <v>604</v>
      </c>
      <c r="J206" t="s">
        <v>3</v>
      </c>
      <c r="K206" t="s">
        <v>605</v>
      </c>
      <c r="L206">
        <v>1369</v>
      </c>
      <c r="N206">
        <v>1013</v>
      </c>
      <c r="O206" t="s">
        <v>375</v>
      </c>
      <c r="P206" t="s">
        <v>375</v>
      </c>
      <c r="Q206">
        <v>1</v>
      </c>
      <c r="X206">
        <v>41.96</v>
      </c>
      <c r="Y206">
        <v>0</v>
      </c>
      <c r="Z206">
        <v>0</v>
      </c>
      <c r="AA206">
        <v>0</v>
      </c>
      <c r="AB206">
        <v>15.49</v>
      </c>
      <c r="AC206">
        <v>0</v>
      </c>
      <c r="AD206">
        <v>1</v>
      </c>
      <c r="AE206">
        <v>1</v>
      </c>
      <c r="AF206" t="s">
        <v>3</v>
      </c>
      <c r="AG206">
        <v>41.96</v>
      </c>
      <c r="AH206">
        <v>2</v>
      </c>
      <c r="AI206">
        <v>203504098</v>
      </c>
      <c r="AJ206">
        <v>207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ROW(Source!A248)</f>
        <v>248</v>
      </c>
      <c r="B207">
        <v>203504101</v>
      </c>
      <c r="C207">
        <v>203504097</v>
      </c>
      <c r="D207">
        <v>75231836</v>
      </c>
      <c r="E207">
        <v>1</v>
      </c>
      <c r="F207">
        <v>1</v>
      </c>
      <c r="G207">
        <v>1</v>
      </c>
      <c r="H207">
        <v>1</v>
      </c>
      <c r="I207" t="s">
        <v>598</v>
      </c>
      <c r="J207" t="s">
        <v>3</v>
      </c>
      <c r="K207" t="s">
        <v>599</v>
      </c>
      <c r="L207">
        <v>1369</v>
      </c>
      <c r="N207">
        <v>1013</v>
      </c>
      <c r="O207" t="s">
        <v>375</v>
      </c>
      <c r="P207" t="s">
        <v>375</v>
      </c>
      <c r="Q207">
        <v>1</v>
      </c>
      <c r="X207">
        <v>17.98</v>
      </c>
      <c r="Y207">
        <v>0</v>
      </c>
      <c r="Z207">
        <v>0</v>
      </c>
      <c r="AA207">
        <v>0</v>
      </c>
      <c r="AB207">
        <v>12.69</v>
      </c>
      <c r="AC207">
        <v>0</v>
      </c>
      <c r="AD207">
        <v>1</v>
      </c>
      <c r="AE207">
        <v>1</v>
      </c>
      <c r="AF207" t="s">
        <v>3</v>
      </c>
      <c r="AG207">
        <v>17.98</v>
      </c>
      <c r="AH207">
        <v>2</v>
      </c>
      <c r="AI207">
        <v>203504099</v>
      </c>
      <c r="AJ207">
        <v>208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ROW(Source!A249)</f>
        <v>249</v>
      </c>
      <c r="B208">
        <v>203504106</v>
      </c>
      <c r="C208">
        <v>203504102</v>
      </c>
      <c r="D208">
        <v>75166176</v>
      </c>
      <c r="E208">
        <v>1</v>
      </c>
      <c r="F208">
        <v>1</v>
      </c>
      <c r="G208">
        <v>1</v>
      </c>
      <c r="H208">
        <v>1</v>
      </c>
      <c r="I208" t="s">
        <v>606</v>
      </c>
      <c r="J208" t="s">
        <v>3</v>
      </c>
      <c r="K208" t="s">
        <v>607</v>
      </c>
      <c r="L208">
        <v>1369</v>
      </c>
      <c r="N208">
        <v>1013</v>
      </c>
      <c r="O208" t="s">
        <v>375</v>
      </c>
      <c r="P208" t="s">
        <v>375</v>
      </c>
      <c r="Q208">
        <v>1</v>
      </c>
      <c r="X208">
        <v>1.27</v>
      </c>
      <c r="Y208">
        <v>0</v>
      </c>
      <c r="Z208">
        <v>0</v>
      </c>
      <c r="AA208">
        <v>0</v>
      </c>
      <c r="AB208">
        <v>15.49</v>
      </c>
      <c r="AC208">
        <v>0</v>
      </c>
      <c r="AD208">
        <v>1</v>
      </c>
      <c r="AE208">
        <v>1</v>
      </c>
      <c r="AF208" t="s">
        <v>3</v>
      </c>
      <c r="AG208">
        <v>1.27</v>
      </c>
      <c r="AH208">
        <v>2</v>
      </c>
      <c r="AI208">
        <v>203504103</v>
      </c>
      <c r="AJ208">
        <v>209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ROW(Source!A249)</f>
        <v>249</v>
      </c>
      <c r="B209">
        <v>203504107</v>
      </c>
      <c r="C209">
        <v>203504102</v>
      </c>
      <c r="D209">
        <v>75174617</v>
      </c>
      <c r="E209">
        <v>1</v>
      </c>
      <c r="F209">
        <v>1</v>
      </c>
      <c r="G209">
        <v>1</v>
      </c>
      <c r="H209">
        <v>1</v>
      </c>
      <c r="I209" t="s">
        <v>608</v>
      </c>
      <c r="J209" t="s">
        <v>3</v>
      </c>
      <c r="K209" t="s">
        <v>609</v>
      </c>
      <c r="L209">
        <v>1369</v>
      </c>
      <c r="N209">
        <v>1013</v>
      </c>
      <c r="O209" t="s">
        <v>375</v>
      </c>
      <c r="P209" t="s">
        <v>375</v>
      </c>
      <c r="Q209">
        <v>1</v>
      </c>
      <c r="X209">
        <v>1.02</v>
      </c>
      <c r="Y209">
        <v>0</v>
      </c>
      <c r="Z209">
        <v>0</v>
      </c>
      <c r="AA209">
        <v>0</v>
      </c>
      <c r="AB209">
        <v>14.09</v>
      </c>
      <c r="AC209">
        <v>0</v>
      </c>
      <c r="AD209">
        <v>1</v>
      </c>
      <c r="AE209">
        <v>1</v>
      </c>
      <c r="AF209" t="s">
        <v>3</v>
      </c>
      <c r="AG209">
        <v>1.02</v>
      </c>
      <c r="AH209">
        <v>2</v>
      </c>
      <c r="AI209">
        <v>203504104</v>
      </c>
      <c r="AJ209">
        <v>210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ROW(Source!A249)</f>
        <v>249</v>
      </c>
      <c r="B210">
        <v>203504108</v>
      </c>
      <c r="C210">
        <v>203504102</v>
      </c>
      <c r="D210">
        <v>75174576</v>
      </c>
      <c r="E210">
        <v>1</v>
      </c>
      <c r="F210">
        <v>1</v>
      </c>
      <c r="G210">
        <v>1</v>
      </c>
      <c r="H210">
        <v>1</v>
      </c>
      <c r="I210" t="s">
        <v>610</v>
      </c>
      <c r="J210" t="s">
        <v>3</v>
      </c>
      <c r="K210" t="s">
        <v>611</v>
      </c>
      <c r="L210">
        <v>1369</v>
      </c>
      <c r="N210">
        <v>1013</v>
      </c>
      <c r="O210" t="s">
        <v>375</v>
      </c>
      <c r="P210" t="s">
        <v>375</v>
      </c>
      <c r="Q210">
        <v>1</v>
      </c>
      <c r="X210">
        <v>1.61</v>
      </c>
      <c r="Y210">
        <v>0</v>
      </c>
      <c r="Z210">
        <v>0</v>
      </c>
      <c r="AA210">
        <v>0</v>
      </c>
      <c r="AB210">
        <v>16.93</v>
      </c>
      <c r="AC210">
        <v>0</v>
      </c>
      <c r="AD210">
        <v>1</v>
      </c>
      <c r="AE210">
        <v>1</v>
      </c>
      <c r="AF210" t="s">
        <v>3</v>
      </c>
      <c r="AG210">
        <v>1.61</v>
      </c>
      <c r="AH210">
        <v>2</v>
      </c>
      <c r="AI210">
        <v>203504105</v>
      </c>
      <c r="AJ210">
        <v>211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ROW(Source!A250)</f>
        <v>250</v>
      </c>
      <c r="B211">
        <v>203504111</v>
      </c>
      <c r="C211">
        <v>203504109</v>
      </c>
      <c r="D211">
        <v>75231836</v>
      </c>
      <c r="E211">
        <v>1</v>
      </c>
      <c r="F211">
        <v>1</v>
      </c>
      <c r="G211">
        <v>1</v>
      </c>
      <c r="H211">
        <v>1</v>
      </c>
      <c r="I211" t="s">
        <v>598</v>
      </c>
      <c r="J211" t="s">
        <v>3</v>
      </c>
      <c r="K211" t="s">
        <v>599</v>
      </c>
      <c r="L211">
        <v>1369</v>
      </c>
      <c r="N211">
        <v>1013</v>
      </c>
      <c r="O211" t="s">
        <v>375</v>
      </c>
      <c r="P211" t="s">
        <v>375</v>
      </c>
      <c r="Q211">
        <v>1</v>
      </c>
      <c r="X211">
        <v>6.48</v>
      </c>
      <c r="Y211">
        <v>0</v>
      </c>
      <c r="Z211">
        <v>0</v>
      </c>
      <c r="AA211">
        <v>0</v>
      </c>
      <c r="AB211">
        <v>12.69</v>
      </c>
      <c r="AC211">
        <v>0</v>
      </c>
      <c r="AD211">
        <v>1</v>
      </c>
      <c r="AE211">
        <v>1</v>
      </c>
      <c r="AF211" t="s">
        <v>3</v>
      </c>
      <c r="AG211">
        <v>6.48</v>
      </c>
      <c r="AH211">
        <v>2</v>
      </c>
      <c r="AI211">
        <v>203504110</v>
      </c>
      <c r="AJ211">
        <v>212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ROW(Source!A251)</f>
        <v>251</v>
      </c>
      <c r="B212">
        <v>203504115</v>
      </c>
      <c r="C212">
        <v>203504112</v>
      </c>
      <c r="D212">
        <v>75231886</v>
      </c>
      <c r="E212">
        <v>1</v>
      </c>
      <c r="F212">
        <v>1</v>
      </c>
      <c r="G212">
        <v>1</v>
      </c>
      <c r="H212">
        <v>1</v>
      </c>
      <c r="I212" t="s">
        <v>594</v>
      </c>
      <c r="J212" t="s">
        <v>3</v>
      </c>
      <c r="K212" t="s">
        <v>595</v>
      </c>
      <c r="L212">
        <v>1369</v>
      </c>
      <c r="N212">
        <v>1013</v>
      </c>
      <c r="O212" t="s">
        <v>375</v>
      </c>
      <c r="P212" t="s">
        <v>375</v>
      </c>
      <c r="Q212">
        <v>1</v>
      </c>
      <c r="X212">
        <v>1.51</v>
      </c>
      <c r="Y212">
        <v>0</v>
      </c>
      <c r="Z212">
        <v>0</v>
      </c>
      <c r="AA212">
        <v>0</v>
      </c>
      <c r="AB212">
        <v>14.09</v>
      </c>
      <c r="AC212">
        <v>0</v>
      </c>
      <c r="AD212">
        <v>1</v>
      </c>
      <c r="AE212">
        <v>1</v>
      </c>
      <c r="AF212" t="s">
        <v>3</v>
      </c>
      <c r="AG212">
        <v>1.51</v>
      </c>
      <c r="AH212">
        <v>2</v>
      </c>
      <c r="AI212">
        <v>203504113</v>
      </c>
      <c r="AJ212">
        <v>213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ROW(Source!A251)</f>
        <v>251</v>
      </c>
      <c r="B213">
        <v>203504116</v>
      </c>
      <c r="C213">
        <v>203504112</v>
      </c>
      <c r="D213">
        <v>75231837</v>
      </c>
      <c r="E213">
        <v>1</v>
      </c>
      <c r="F213">
        <v>1</v>
      </c>
      <c r="G213">
        <v>1</v>
      </c>
      <c r="H213">
        <v>1</v>
      </c>
      <c r="I213" t="s">
        <v>596</v>
      </c>
      <c r="J213" t="s">
        <v>3</v>
      </c>
      <c r="K213" t="s">
        <v>597</v>
      </c>
      <c r="L213">
        <v>1369</v>
      </c>
      <c r="N213">
        <v>1013</v>
      </c>
      <c r="O213" t="s">
        <v>375</v>
      </c>
      <c r="P213" t="s">
        <v>375</v>
      </c>
      <c r="Q213">
        <v>1</v>
      </c>
      <c r="X213">
        <v>0.65</v>
      </c>
      <c r="Y213">
        <v>0</v>
      </c>
      <c r="Z213">
        <v>0</v>
      </c>
      <c r="AA213">
        <v>0</v>
      </c>
      <c r="AB213">
        <v>9.17</v>
      </c>
      <c r="AC213">
        <v>0</v>
      </c>
      <c r="AD213">
        <v>1</v>
      </c>
      <c r="AE213">
        <v>1</v>
      </c>
      <c r="AF213" t="s">
        <v>3</v>
      </c>
      <c r="AG213">
        <v>0.65</v>
      </c>
      <c r="AH213">
        <v>2</v>
      </c>
      <c r="AI213">
        <v>203504114</v>
      </c>
      <c r="AJ213">
        <v>214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ROW(Source!A252)</f>
        <v>252</v>
      </c>
      <c r="B214">
        <v>203504122</v>
      </c>
      <c r="C214">
        <v>203504117</v>
      </c>
      <c r="D214">
        <v>75166176</v>
      </c>
      <c r="E214">
        <v>1</v>
      </c>
      <c r="F214">
        <v>1</v>
      </c>
      <c r="G214">
        <v>1</v>
      </c>
      <c r="H214">
        <v>1</v>
      </c>
      <c r="I214" t="s">
        <v>606</v>
      </c>
      <c r="J214" t="s">
        <v>3</v>
      </c>
      <c r="K214" t="s">
        <v>607</v>
      </c>
      <c r="L214">
        <v>1369</v>
      </c>
      <c r="N214">
        <v>1013</v>
      </c>
      <c r="O214" t="s">
        <v>375</v>
      </c>
      <c r="P214" t="s">
        <v>375</v>
      </c>
      <c r="Q214">
        <v>1</v>
      </c>
      <c r="X214">
        <v>17</v>
      </c>
      <c r="Y214">
        <v>0</v>
      </c>
      <c r="Z214">
        <v>0</v>
      </c>
      <c r="AA214">
        <v>0</v>
      </c>
      <c r="AB214">
        <v>15.49</v>
      </c>
      <c r="AC214">
        <v>0</v>
      </c>
      <c r="AD214">
        <v>1</v>
      </c>
      <c r="AE214">
        <v>1</v>
      </c>
      <c r="AF214" t="s">
        <v>3</v>
      </c>
      <c r="AG214">
        <v>17</v>
      </c>
      <c r="AH214">
        <v>2</v>
      </c>
      <c r="AI214">
        <v>203504118</v>
      </c>
      <c r="AJ214">
        <v>215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ROW(Source!A252)</f>
        <v>252</v>
      </c>
      <c r="B215">
        <v>203504123</v>
      </c>
      <c r="C215">
        <v>203504117</v>
      </c>
      <c r="D215">
        <v>75174617</v>
      </c>
      <c r="E215">
        <v>1</v>
      </c>
      <c r="F215">
        <v>1</v>
      </c>
      <c r="G215">
        <v>1</v>
      </c>
      <c r="H215">
        <v>1</v>
      </c>
      <c r="I215" t="s">
        <v>608</v>
      </c>
      <c r="J215" t="s">
        <v>3</v>
      </c>
      <c r="K215" t="s">
        <v>609</v>
      </c>
      <c r="L215">
        <v>1369</v>
      </c>
      <c r="N215">
        <v>1013</v>
      </c>
      <c r="O215" t="s">
        <v>375</v>
      </c>
      <c r="P215" t="s">
        <v>375</v>
      </c>
      <c r="Q215">
        <v>1</v>
      </c>
      <c r="X215">
        <v>42.5</v>
      </c>
      <c r="Y215">
        <v>0</v>
      </c>
      <c r="Z215">
        <v>0</v>
      </c>
      <c r="AA215">
        <v>0</v>
      </c>
      <c r="AB215">
        <v>14.09</v>
      </c>
      <c r="AC215">
        <v>0</v>
      </c>
      <c r="AD215">
        <v>1</v>
      </c>
      <c r="AE215">
        <v>1</v>
      </c>
      <c r="AF215" t="s">
        <v>3</v>
      </c>
      <c r="AG215">
        <v>42.5</v>
      </c>
      <c r="AH215">
        <v>2</v>
      </c>
      <c r="AI215">
        <v>203504119</v>
      </c>
      <c r="AJ215">
        <v>216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ROW(Source!A252)</f>
        <v>252</v>
      </c>
      <c r="B216">
        <v>203504124</v>
      </c>
      <c r="C216">
        <v>203504117</v>
      </c>
      <c r="D216">
        <v>75233462</v>
      </c>
      <c r="E216">
        <v>1</v>
      </c>
      <c r="F216">
        <v>1</v>
      </c>
      <c r="G216">
        <v>1</v>
      </c>
      <c r="H216">
        <v>1</v>
      </c>
      <c r="I216" t="s">
        <v>612</v>
      </c>
      <c r="J216" t="s">
        <v>3</v>
      </c>
      <c r="K216" t="s">
        <v>613</v>
      </c>
      <c r="L216">
        <v>1369</v>
      </c>
      <c r="N216">
        <v>1013</v>
      </c>
      <c r="O216" t="s">
        <v>375</v>
      </c>
      <c r="P216" t="s">
        <v>375</v>
      </c>
      <c r="Q216">
        <v>1</v>
      </c>
      <c r="X216">
        <v>8.5</v>
      </c>
      <c r="Y216">
        <v>0</v>
      </c>
      <c r="Z216">
        <v>0</v>
      </c>
      <c r="AA216">
        <v>0</v>
      </c>
      <c r="AB216">
        <v>12.69</v>
      </c>
      <c r="AC216">
        <v>0</v>
      </c>
      <c r="AD216">
        <v>1</v>
      </c>
      <c r="AE216">
        <v>1</v>
      </c>
      <c r="AF216" t="s">
        <v>3</v>
      </c>
      <c r="AG216">
        <v>8.5</v>
      </c>
      <c r="AH216">
        <v>2</v>
      </c>
      <c r="AI216">
        <v>203504120</v>
      </c>
      <c r="AJ216">
        <v>217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ROW(Source!A252)</f>
        <v>252</v>
      </c>
      <c r="B217">
        <v>203504125</v>
      </c>
      <c r="C217">
        <v>203504117</v>
      </c>
      <c r="D217">
        <v>75174576</v>
      </c>
      <c r="E217">
        <v>1</v>
      </c>
      <c r="F217">
        <v>1</v>
      </c>
      <c r="G217">
        <v>1</v>
      </c>
      <c r="H217">
        <v>1</v>
      </c>
      <c r="I217" t="s">
        <v>610</v>
      </c>
      <c r="J217" t="s">
        <v>3</v>
      </c>
      <c r="K217" t="s">
        <v>611</v>
      </c>
      <c r="L217">
        <v>1369</v>
      </c>
      <c r="N217">
        <v>1013</v>
      </c>
      <c r="O217" t="s">
        <v>375</v>
      </c>
      <c r="P217" t="s">
        <v>375</v>
      </c>
      <c r="Q217">
        <v>1</v>
      </c>
      <c r="X217">
        <v>17</v>
      </c>
      <c r="Y217">
        <v>0</v>
      </c>
      <c r="Z217">
        <v>0</v>
      </c>
      <c r="AA217">
        <v>0</v>
      </c>
      <c r="AB217">
        <v>16.93</v>
      </c>
      <c r="AC217">
        <v>0</v>
      </c>
      <c r="AD217">
        <v>1</v>
      </c>
      <c r="AE217">
        <v>1</v>
      </c>
      <c r="AF217" t="s">
        <v>3</v>
      </c>
      <c r="AG217">
        <v>17</v>
      </c>
      <c r="AH217">
        <v>2</v>
      </c>
      <c r="AI217">
        <v>203504121</v>
      </c>
      <c r="AJ217">
        <v>218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2022-12-29T10:18:44Z</dcterms:created>
  <dcterms:modified xsi:type="dcterms:W3CDTF">2022-12-29T10:26:15Z</dcterms:modified>
</cp:coreProperties>
</file>